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064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5" i="7" l="1"/>
  <c r="F8" i="12" l="1"/>
  <c r="F9" i="12"/>
  <c r="F7" i="12"/>
  <c r="D12" i="11"/>
  <c r="M11" i="12" l="1"/>
  <c r="M12" i="12"/>
  <c r="M13" i="12"/>
  <c r="M14" i="12"/>
  <c r="M15" i="12"/>
  <c r="M16" i="12"/>
  <c r="M18" i="12"/>
  <c r="M17" i="12"/>
  <c r="B57" i="10" l="1"/>
  <c r="B56" i="10"/>
  <c r="D16" i="19" l="1"/>
  <c r="D54" i="18"/>
  <c r="D59" i="18" s="1"/>
  <c r="F59" i="18" s="1"/>
  <c r="D15" i="19"/>
  <c r="C89" i="7" l="1"/>
  <c r="B89" i="7"/>
  <c r="F5" i="10" l="1"/>
  <c r="F5" i="9" s="1"/>
  <c r="C68" i="7"/>
  <c r="E20" i="21" l="1"/>
  <c r="E18" i="21"/>
  <c r="B79" i="10"/>
  <c r="D78" i="10"/>
  <c r="B78" i="10"/>
  <c r="C25" i="7"/>
  <c r="J16" i="11" l="1"/>
  <c r="J17" i="11"/>
  <c r="D17" i="11"/>
  <c r="D16" i="11"/>
  <c r="C17" i="11"/>
  <c r="C16" i="11"/>
  <c r="J18" i="12" l="1"/>
  <c r="J17" i="12"/>
  <c r="F18" i="12"/>
  <c r="F17" i="12"/>
  <c r="C26" i="7"/>
  <c r="C69" i="7" l="1"/>
  <c r="E11" i="21"/>
  <c r="C17" i="7" s="1"/>
  <c r="D14" i="19" s="1"/>
  <c r="C11" i="2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D9" i="10"/>
  <c r="E9" i="10" s="1"/>
  <c r="D8" i="9"/>
  <c r="E8" i="9" s="1"/>
  <c r="E23" i="22" l="1"/>
  <c r="F23" i="22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s="1"/>
  <c r="D8" i="10" l="1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<sst xmlns="http://schemas.openxmlformats.org/spreadsheetml/2006/main" count="650" uniqueCount="268">
  <si>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</si>
  <si>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</si>
  <si>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</si>
  <si>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</si>
  <si>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</si>
  <si>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</si>
  <si>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</si>
  <si>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</si>
  <si>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</si>
  <si>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</si>
  <si>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</si>
  <si>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</si>
  <si>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</si>
  <si>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</si>
  <si>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</si>
  <si>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</si>
  <si>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</si>
  <si>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</si>
  <si>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</si>
  <si>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</si>
  <si>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</si>
  <si>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</si>
  <si>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</si>
  <si>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</si>
  <si>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</si>
  <si>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</si>
  <si>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</si>
  <si>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</si>
  <si>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</si>
  <si>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</si>
  <si>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</si>
  <si>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</si>
  <si>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</si>
  <si>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</si>
  <si>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</si>
  <si>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</si>
  <si>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</si>
  <si>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</si>
  <si>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</si>
  <si>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</si>
  <si>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</si>
  <si>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</si>
  <si>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</si>
  <si>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</si>
  <si>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</si>
  <si>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</si>
  <si>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</si>
  <si>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</si>
  <si>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</si>
  <si>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</si>
  <si>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</si>
  <si>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</si>
  <si>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</si>
  <si>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</si>
  <si>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</si>
  <si>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</si>
  <si>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</si>
  <si>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</si>
  <si>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</si>
  <si>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</si>
  <si>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</si>
  <si>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</si>
  <si>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</si>
  <si>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</si>
  <si>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</si>
  <si>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</si>
  <si>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</si>
  <si>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</si>
  <si>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</si>
  <si>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</si>
  <si>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</si>
  <si>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</si>
  <si>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</si>
  <si>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</si>
  <si>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</si>
  <si>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</si>
  <si>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</si>
  <si>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</si>
  <si>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</si>
  <si>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</si>
  <si>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</si>
  <si>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</si>
  <si>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</si>
  <si>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</si>
  <si>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</si>
  <si>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</si>
  <si>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</si>
  <si>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</si>
  <si>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</si>
  <si>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</si>
  <si>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</si>
  <si>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</si>
  <si>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</si>
  <si>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</si>
  <si>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</si>
  <si>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</si>
  <si>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</si>
  <si>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</si>
  <si>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</si>
  <si>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</si>
  <si>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</si>
  <si>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</si>
  <si>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</si>
  <si>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</si>
  <si>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</si>
  <si>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</si>
  <si>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</si>
  <si>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</si>
  <si>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</si>
  <si>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</si>
  <si>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</si>
  <si>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</si>
  <si>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</si>
  <si>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</si>
  <si>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</si>
  <si>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</si>
  <si>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</si>
  <si>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</si>
  <si>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</si>
  <si>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</si>
  <si>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</si>
  <si>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</si>
  <si>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</si>
  <si>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</si>
  <si>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</si>
  <si>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</si>
  <si>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</si>
  <si>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</si>
  <si>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</si>
  <si>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</si>
  <si>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</si>
  <si>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</si>
  <si>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</si>
  <si>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</si>
  <si>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</si>
  <si>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</si>
  <si>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</si>
  <si>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</si>
  <si>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</si>
  <si>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</si>
  <si>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</si>
  <si>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</si>
  <si>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</si>
  <si>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</si>
  <si>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</si>
  <si>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</si>
  <si>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</si>
  <si>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</si>
  <si>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</si>
  <si>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</si>
  <si>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</si>
  <si>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</si>
  <si>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</si>
  <si>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</si>
  <si>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</si>
  <si>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</si>
  <si>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</si>
  <si>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</si>
  <si>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</si>
  <si>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</si>
  <si>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</si>
  <si>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</si>
  <si>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</si>
  <si>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</si>
  <si>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</si>
  <si>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</si>
  <si>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</si>
  <si>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</si>
  <si>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</si>
  <si>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</si>
  <si>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</si>
  <si>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</si>
  <si>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</si>
  <si>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</si>
  <si>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</si>
  <si>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</si>
  <si>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</si>
  <si>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</si>
  <si>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</si>
  <si>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</si>
  <si>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</si>
  <si>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</si>
  <si>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</si>
  <si>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</si>
  <si>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</si>
  <si>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</si>
  <si>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</si>
  <si>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</si>
  <si>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</si>
  <si>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</si>
  <si>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</si>
  <si>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</si>
  <si>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</si>
  <si>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</si>
  <si>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</si>
  <si>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</si>
  <si>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</si>
  <si>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</si>
  <si>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</si>
  <si>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</si>
  <si>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</si>
  <si>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</si>
  <si>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</si>
  <si>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</si>
  <si>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</si>
  <si>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</si>
  <si>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</si>
  <si>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</si>
  <si>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</si>
  <si>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</si>
  <si>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</si>
  <si>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</si>
  <si>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</si>
  <si>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</si>
  <si>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</si>
  <si>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</si>
  <si>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</si>
  <si>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</si>
  <si>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</si>
  <si>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</si>
  <si>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</si>
  <si>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</si>
  <si>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</si>
  <si>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</si>
  <si>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</si>
  <si>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</si>
  <si>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</si>
  <si>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</si>
  <si>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</si>
  <si>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</si>
  <si>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</si>
  <si>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</si>
  <si>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</si>
  <si>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</si>
  <si>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</si>
  <si>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</si>
  <si>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</si>
  <si>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</si>
  <si>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</si>
  <si>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</si>
  <si>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</si>
  <si>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</si>
  <si>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</si>
  <si>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</si>
  <si>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</si>
  <si>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</si>
  <si>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</si>
  <si>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</si>
  <si>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</si>
  <si>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</si>
  <si>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Քանաքեռ-Զեյթուն Շախմատի Մանկապատանեկան Մարզադպրոց» ՀՈԱԿ-ի </t>
  </si>
  <si>
    <t>Է Համբարձումյան</t>
  </si>
  <si>
    <t>Աշխատավարձի գծով՝</t>
  </si>
  <si>
    <t>Հ Ղուկասյան</t>
  </si>
  <si>
    <t>Հ.Ղուկասյան</t>
  </si>
  <si>
    <t xml:space="preserve"> </t>
  </si>
  <si>
    <t>Է  Համբարձումյան</t>
  </si>
  <si>
    <t>ուսումնամարզական</t>
  </si>
  <si>
    <t>նախադպրոցական</t>
  </si>
  <si>
    <t>կրակմարիչներ</t>
  </si>
  <si>
    <t>Քանաքեռ-Զեյթուն շախմատի մանկապատանեկան մարզադպրոց ՀՈԱԿ</t>
  </si>
  <si>
    <t>թիվ.  44 դպրոց</t>
  </si>
  <si>
    <t>Աշխատավարձի գծով 1143,2 հազ. դրամ գերածախսը առաջացել է  երեք  աշխատակցի  վերջնահաշվարկ և նոյեմբեր ամսվա աշխատած օրերի հաշվարկի արդյունքում:Ներկայացվում է թույլտվությունը:</t>
  </si>
  <si>
    <t>Աշխատավարձի  գծով 1143,2 հազ.դրամ գերածախսը առաջացել է երեք աշխատակցի վերջնահաշվարկ և նոյեմբեր ամսվա աշխատած օրերի հաշվարկի արդյունքում: Ներկայացվում է թույլտվությունը:</t>
  </si>
  <si>
    <t xml:space="preserve"> 01. 01. 2022թ. – 31. 12. 2022թ.</t>
  </si>
  <si>
    <t>01,01,2022թ</t>
  </si>
  <si>
    <t>Հավելված 52</t>
  </si>
  <si>
    <t>Հավելված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</si>
</sst>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64" fillId="0" borderId="0" applyFont="0" applyFill="0" applyBorder="0" applyAlignment="0" applyProtection="0"/>
  </cellStyleXfs>
  <cellXfs count="605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9" fontId="40" fillId="0" borderId="10" xfId="59" applyFont="1" applyBorder="1" applyAlignment="1" applyProtection="1">
      <alignment horizontal="center" vertical="center" wrapText="1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54" fillId="0" borderId="0" xfId="45" applyNumberFormat="1" applyFont="1" applyBorder="1" applyAlignment="1">
      <alignment vertical="center"/>
    </xf>
    <xf numFmtId="166" fontId="30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0" fontId="25" fillId="0" borderId="0" xfId="20" applyFont="1" applyAlignment="1" applyProtection="1">
      <alignment horizontal="center" vertical="center" wrapText="1"/>
      <protection locked="0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Percent" xfId="59" builtinId="5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B4" sqref="B4"/>
    </sheetView>
  </sheetViews>
  <sheetFormatPr defaultRowHeight="17.25"/>
  <cols>
    <col min="1" max="1" width="6.5703125" style="7" customWidth="1"/>
    <col min="2" max="2" width="71.140625" style="7" customWidth="1"/>
    <col min="3" max="3" width="17.85546875" style="7" customWidth="1"/>
    <col min="4" max="4" width="27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267</v>
      </c>
      <c r="E1" s="46"/>
    </row>
    <row r="2" spans="1:14" ht="19.5" customHeight="1">
      <c r="C2" s="46"/>
      <c r="D2" s="46" t="s">
        <v>27</v>
      </c>
      <c r="E2" s="46"/>
    </row>
    <row r="3" spans="1:14" ht="18.75" customHeight="1">
      <c r="C3" s="46"/>
      <c r="D3" s="46" t="s">
        <v>28</v>
      </c>
      <c r="E3" s="46"/>
    </row>
    <row r="4" spans="1:14" ht="24.75" customHeight="1">
      <c r="C4" s="229"/>
      <c r="D4" s="229" t="s">
        <v>230</v>
      </c>
      <c r="E4" s="46"/>
    </row>
    <row r="5" spans="1:14" ht="24" customHeight="1">
      <c r="C5" s="229"/>
      <c r="D5" s="229" t="s">
        <v>176</v>
      </c>
      <c r="E5" s="46"/>
    </row>
    <row r="6" spans="1:14" ht="14.25" customHeight="1">
      <c r="C6" s="47"/>
      <c r="D6" s="45"/>
      <c r="E6" s="48"/>
    </row>
    <row r="7" spans="1:14" ht="18.75" customHeight="1">
      <c r="A7" s="538" t="s">
        <v>42</v>
      </c>
      <c r="B7" s="538"/>
      <c r="C7" s="538"/>
      <c r="D7" s="538"/>
      <c r="E7" s="49"/>
    </row>
    <row r="8" spans="1:14" ht="48" customHeight="1">
      <c r="A8" s="604" t="s">
        <v>250</v>
      </c>
      <c r="B8" s="604"/>
      <c r="C8" s="604"/>
      <c r="D8" s="604"/>
    </row>
    <row r="9" spans="1:14" ht="18.75" customHeight="1">
      <c r="A9" s="540" t="s">
        <v>227</v>
      </c>
      <c r="B9" s="540"/>
      <c r="C9" s="540"/>
      <c r="D9" s="540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53</v>
      </c>
      <c r="E10" s="54"/>
      <c r="J10" s="9"/>
    </row>
    <row r="11" spans="1:14" ht="26.25" customHeight="1">
      <c r="A11" s="55" t="s">
        <v>7</v>
      </c>
      <c r="B11" s="56" t="s">
        <v>126</v>
      </c>
      <c r="C11" s="57"/>
      <c r="D11" s="404"/>
      <c r="E11" s="54"/>
    </row>
    <row r="12" spans="1:14" ht="18" customHeight="1">
      <c r="A12" s="197">
        <v>1</v>
      </c>
      <c r="B12" s="198" t="s">
        <v>118</v>
      </c>
      <c r="C12" s="60"/>
      <c r="D12" s="405">
        <f>+'Dramakan hosqer'!C15</f>
        <v>23420.899999999998</v>
      </c>
      <c r="E12" s="434"/>
    </row>
    <row r="13" spans="1:14" ht="33.75" hidden="1" customHeight="1">
      <c r="A13" s="197">
        <v>2</v>
      </c>
      <c r="B13" s="407" t="s">
        <v>193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54</v>
      </c>
      <c r="C15" s="60"/>
      <c r="D15" s="405">
        <f>+'Dramakan hosqer'!C18</f>
        <v>0</v>
      </c>
      <c r="E15" s="434"/>
    </row>
    <row r="16" spans="1:14" ht="18" hidden="1" customHeight="1">
      <c r="A16" s="197">
        <v>2</v>
      </c>
      <c r="B16" s="198" t="s">
        <v>64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192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73</v>
      </c>
      <c r="C19" s="60"/>
      <c r="D19" s="306"/>
      <c r="E19" s="54"/>
    </row>
    <row r="20" spans="1:24" ht="18" customHeight="1">
      <c r="A20" s="197">
        <v>2</v>
      </c>
      <c r="B20" s="198" t="s">
        <v>123</v>
      </c>
      <c r="C20" s="60"/>
      <c r="D20" s="308">
        <f>SUM(D21:D22)</f>
        <v>479.1</v>
      </c>
      <c r="E20" s="54"/>
    </row>
    <row r="21" spans="1:24" s="3" customFormat="1" ht="17.25" customHeight="1">
      <c r="A21" s="203">
        <v>2.1</v>
      </c>
      <c r="B21" s="39" t="s">
        <v>74</v>
      </c>
      <c r="C21" s="62"/>
      <c r="D21" s="323">
        <f>+D66</f>
        <v>479.1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75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4"/>
      <c r="D24" s="306"/>
      <c r="E24" s="26"/>
    </row>
    <row r="25" spans="1:24" s="2" customFormat="1" ht="19.5" hidden="1" customHeight="1">
      <c r="A25" s="197">
        <v>12</v>
      </c>
      <c r="B25" s="202"/>
      <c r="C25" s="504"/>
      <c r="D25" s="306"/>
      <c r="E25" s="526"/>
    </row>
    <row r="26" spans="1:24" ht="24" customHeight="1">
      <c r="A26" s="55"/>
      <c r="B26" s="64" t="s">
        <v>29</v>
      </c>
      <c r="C26" s="57"/>
      <c r="D26" s="370">
        <f>SUM(D12:D20,D23:D25)</f>
        <v>23899.999999999996</v>
      </c>
      <c r="E26" s="54"/>
    </row>
    <row r="27" spans="1:24" ht="23.25" hidden="1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127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222</v>
      </c>
      <c r="C29" s="60"/>
      <c r="D29" s="308">
        <f>+Ashkhatavardz!M11-'Dramakan hosqer'!C85</f>
        <v>22021.399999999998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119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1.2</v>
      </c>
      <c r="B31" s="205" t="s">
        <v>12</v>
      </c>
      <c r="C31" s="62"/>
      <c r="D31" s="323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14</v>
      </c>
      <c r="C32" s="60"/>
      <c r="D32" s="306">
        <f>+Komunal!F20</f>
        <v>787.8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13</v>
      </c>
      <c r="C33" s="60"/>
      <c r="D33" s="306">
        <f>+Komunal!J20</f>
        <v>108.8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15</v>
      </c>
      <c r="C34" s="60"/>
      <c r="D34" s="306">
        <f>+Komunal!M20</f>
        <v>28.5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7">
        <v>5</v>
      </c>
      <c r="B35" s="198" t="s">
        <v>16</v>
      </c>
      <c r="C35" s="60"/>
      <c r="D35" s="306"/>
      <c r="E35" s="54"/>
    </row>
    <row r="36" spans="1:24" ht="18" hidden="1" customHeight="1">
      <c r="A36" s="197">
        <v>6</v>
      </c>
      <c r="B36" s="198" t="s">
        <v>17</v>
      </c>
      <c r="C36" s="60"/>
      <c r="D36" s="306"/>
      <c r="E36" s="54"/>
    </row>
    <row r="37" spans="1:24" ht="18" customHeight="1">
      <c r="A37" s="197">
        <v>5</v>
      </c>
      <c r="B37" s="198" t="s">
        <v>18</v>
      </c>
      <c r="C37" s="63"/>
      <c r="D37" s="372">
        <f>SUM(D38:D40)</f>
        <v>145.19999999999999</v>
      </c>
      <c r="E37" s="54"/>
    </row>
    <row r="38" spans="1:24" s="3" customFormat="1" ht="18" customHeight="1">
      <c r="A38" s="203">
        <v>5.0999999999999996</v>
      </c>
      <c r="B38" s="39" t="s">
        <v>19</v>
      </c>
      <c r="C38" s="62"/>
      <c r="D38" s="307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5.2</v>
      </c>
      <c r="B39" s="39" t="s">
        <v>20</v>
      </c>
      <c r="C39" s="62"/>
      <c r="D39" s="307">
        <v>30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5.3</v>
      </c>
      <c r="B40" s="39" t="s">
        <v>21</v>
      </c>
      <c r="C40" s="62"/>
      <c r="D40" s="307">
        <v>57.6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6</v>
      </c>
      <c r="B41" s="198" t="s">
        <v>22</v>
      </c>
      <c r="C41" s="60"/>
      <c r="D41" s="306">
        <v>28.5</v>
      </c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30</v>
      </c>
      <c r="C42" s="60"/>
      <c r="D42" s="306">
        <v>70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8</v>
      </c>
      <c r="B43" s="198" t="s">
        <v>23</v>
      </c>
      <c r="C43" s="60"/>
      <c r="D43" s="306">
        <v>60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9</v>
      </c>
      <c r="B44" s="232" t="s">
        <v>76</v>
      </c>
      <c r="C44" s="60"/>
      <c r="D44" s="306">
        <v>16</v>
      </c>
      <c r="E44" s="54"/>
    </row>
    <row r="45" spans="1:24" ht="18" hidden="1" customHeight="1">
      <c r="A45" s="197">
        <v>12</v>
      </c>
      <c r="B45" s="198" t="s">
        <v>49</v>
      </c>
      <c r="C45" s="60"/>
      <c r="D45" s="306"/>
      <c r="E45" s="54"/>
    </row>
    <row r="46" spans="1:24" ht="18.75" hidden="1" customHeight="1">
      <c r="A46" s="197">
        <v>13</v>
      </c>
      <c r="B46" s="198" t="s">
        <v>120</v>
      </c>
      <c r="C46" s="60"/>
      <c r="D46" s="306"/>
      <c r="E46" s="54"/>
    </row>
    <row r="47" spans="1:24" ht="18" hidden="1" customHeight="1">
      <c r="A47" s="197">
        <v>14</v>
      </c>
      <c r="B47" s="198" t="s">
        <v>121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24</v>
      </c>
      <c r="C48" s="60"/>
      <c r="D48" s="306"/>
      <c r="E48" s="54"/>
      <c r="F48" s="61"/>
    </row>
    <row r="49" spans="1:5" ht="18" customHeight="1">
      <c r="A49" s="197">
        <v>10</v>
      </c>
      <c r="B49" s="198" t="s">
        <v>25</v>
      </c>
      <c r="C49" s="60"/>
      <c r="D49" s="306">
        <v>47.7</v>
      </c>
      <c r="E49" s="54"/>
    </row>
    <row r="50" spans="1:5" ht="18.75" hidden="1" customHeight="1">
      <c r="A50" s="197">
        <v>17</v>
      </c>
      <c r="B50" s="198" t="s">
        <v>68</v>
      </c>
      <c r="C50" s="60"/>
      <c r="D50" s="306"/>
      <c r="E50" s="54"/>
    </row>
    <row r="51" spans="1:5" ht="18.75" customHeight="1">
      <c r="A51" s="197">
        <v>11</v>
      </c>
      <c r="B51" s="198" t="s">
        <v>55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46</v>
      </c>
      <c r="C52" s="60"/>
      <c r="D52" s="306"/>
      <c r="E52" s="54"/>
    </row>
    <row r="53" spans="1:5" ht="18.75" customHeight="1">
      <c r="A53" s="197">
        <v>12</v>
      </c>
      <c r="B53" s="198" t="s">
        <v>77</v>
      </c>
      <c r="C53" s="60"/>
      <c r="D53" s="306">
        <v>9</v>
      </c>
      <c r="E53" s="54"/>
    </row>
    <row r="54" spans="1:5" ht="18.75" customHeight="1">
      <c r="A54" s="197">
        <v>13</v>
      </c>
      <c r="B54" s="198" t="s">
        <v>78</v>
      </c>
      <c r="C54" s="60"/>
      <c r="D54" s="306">
        <v>95</v>
      </c>
      <c r="E54" s="54"/>
    </row>
    <row r="55" spans="1:5" ht="18.75" customHeight="1">
      <c r="A55" s="197">
        <v>14</v>
      </c>
      <c r="B55" s="198" t="s">
        <v>47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122</v>
      </c>
      <c r="C56" s="60"/>
      <c r="D56" s="306"/>
      <c r="E56" s="54"/>
    </row>
    <row r="57" spans="1:5" ht="18.75" hidden="1" customHeight="1">
      <c r="A57" s="197">
        <v>24</v>
      </c>
      <c r="B57" s="198" t="s">
        <v>48</v>
      </c>
      <c r="C57" s="60"/>
      <c r="D57" s="306"/>
      <c r="E57" s="54"/>
    </row>
    <row r="58" spans="1:5" ht="18.75" hidden="1" customHeight="1">
      <c r="A58" s="197">
        <v>25</v>
      </c>
      <c r="B58" s="198" t="s">
        <v>65</v>
      </c>
      <c r="C58" s="60"/>
      <c r="D58" s="306"/>
      <c r="E58" s="54"/>
    </row>
    <row r="59" spans="1:5" ht="18.75" hidden="1" customHeight="1">
      <c r="A59" s="197">
        <v>26</v>
      </c>
      <c r="B59" s="200" t="s">
        <v>200</v>
      </c>
      <c r="C59" s="60"/>
      <c r="D59" s="306"/>
      <c r="E59" s="54"/>
    </row>
    <row r="60" spans="1:5" ht="18.75" hidden="1" customHeight="1">
      <c r="A60" s="197">
        <v>27</v>
      </c>
      <c r="B60" s="200" t="s">
        <v>201</v>
      </c>
      <c r="C60" s="60"/>
      <c r="D60" s="306"/>
      <c r="E60" s="54"/>
    </row>
    <row r="61" spans="1:5" ht="18.75" hidden="1" customHeight="1">
      <c r="A61" s="197">
        <v>28</v>
      </c>
      <c r="B61" s="198" t="s">
        <v>79</v>
      </c>
      <c r="C61" s="60"/>
      <c r="D61" s="306"/>
      <c r="E61" s="54"/>
    </row>
    <row r="62" spans="1:5" ht="18.75" hidden="1" customHeight="1">
      <c r="A62" s="197">
        <v>29</v>
      </c>
      <c r="B62" s="198" t="s">
        <v>135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6"/>
    </row>
    <row r="65" spans="1:15" ht="18.75" customHeight="1">
      <c r="A65" s="197">
        <v>15</v>
      </c>
      <c r="B65" s="79" t="s">
        <v>26</v>
      </c>
      <c r="C65" s="60"/>
      <c r="D65" s="306">
        <v>479.1</v>
      </c>
      <c r="E65" s="54"/>
    </row>
    <row r="66" spans="1:15" s="3" customFormat="1" ht="18.75" customHeight="1">
      <c r="A66" s="204">
        <v>15.1</v>
      </c>
      <c r="B66" s="72" t="s">
        <v>80</v>
      </c>
      <c r="C66" s="62"/>
      <c r="D66" s="307">
        <v>479.1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81</v>
      </c>
      <c r="C67" s="60"/>
      <c r="D67" s="306"/>
      <c r="E67" s="54"/>
    </row>
    <row r="68" spans="1:15" s="17" customFormat="1" ht="20.25" hidden="1" customHeight="1">
      <c r="A68" s="197">
        <v>34</v>
      </c>
      <c r="B68" s="198" t="s">
        <v>69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31</v>
      </c>
      <c r="C69" s="57"/>
      <c r="D69" s="370">
        <f>SUM(D29,D32:D37,D41:D65,D67:D68)</f>
        <v>23899.999999999996</v>
      </c>
      <c r="E69" s="367"/>
    </row>
    <row r="70" spans="1:15" ht="37.5" customHeight="1">
      <c r="B70" s="69"/>
      <c r="C70" s="10"/>
      <c r="D70" s="59"/>
      <c r="E70" s="54"/>
    </row>
    <row r="71" spans="1:15" s="70" customFormat="1" ht="99" customHeight="1">
      <c r="B71" s="527" t="s">
        <v>228</v>
      </c>
      <c r="D71" s="433" t="s">
        <v>249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E14" sqref="E14"/>
    </sheetView>
  </sheetViews>
  <sheetFormatPr defaultRowHeight="13.5"/>
  <cols>
    <col min="1" max="1" width="4.85546875" style="103" customWidth="1"/>
    <col min="2" max="2" width="77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2" t="s">
        <v>266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41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28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230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176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6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7.25" customHeight="1">
      <c r="A7" s="543" t="s">
        <v>42</v>
      </c>
      <c r="B7" s="543"/>
      <c r="C7" s="543"/>
      <c r="D7" s="130"/>
      <c r="E7" s="48"/>
      <c r="F7" s="48"/>
      <c r="G7" s="48"/>
      <c r="H7" s="48"/>
      <c r="I7" s="96"/>
      <c r="J7" s="96"/>
      <c r="K7" s="96"/>
    </row>
    <row r="8" spans="1:11" s="7" customFormat="1" ht="43.5" customHeight="1">
      <c r="A8" s="604" t="str">
        <f>+'Ekamut-caxs'!A8:D8</f>
        <v xml:space="preserve">«Երևանի Քանաքեռ-Զեյթուն Շախմատի Մանկապատանեկան Մարզադպրոց» ՀՈԱԿ-ի </v>
      </c>
      <c r="B8" s="604"/>
      <c r="C8" s="604"/>
      <c r="D8" s="131"/>
      <c r="E8" s="4"/>
      <c r="F8" s="359"/>
      <c r="G8" s="359"/>
      <c r="H8" s="48"/>
      <c r="I8" s="6"/>
      <c r="J8" s="6"/>
      <c r="K8" s="6"/>
    </row>
    <row r="9" spans="1:11" s="7" customFormat="1" ht="28.5" customHeight="1">
      <c r="A9" s="540" t="s">
        <v>229</v>
      </c>
      <c r="B9" s="540"/>
      <c r="C9" s="540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43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32</v>
      </c>
      <c r="C12" s="109" t="s">
        <v>44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33</v>
      </c>
      <c r="C13" s="344">
        <f>+'Dramakani hamematakan'!D6</f>
        <v>302.89999999999998</v>
      </c>
      <c r="D13" s="541"/>
      <c r="E13" s="542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84</v>
      </c>
      <c r="C14" s="344">
        <f>SUM(C15:C26)</f>
        <v>23420.899999999998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118</v>
      </c>
      <c r="C15" s="335">
        <f>22241.3+1179.6</f>
        <v>23420.899999999998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193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54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2</v>
      </c>
      <c r="B19" s="338" t="s">
        <v>64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192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/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73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34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35</v>
      </c>
      <c r="B27" s="13" t="s">
        <v>85</v>
      </c>
      <c r="C27" s="344">
        <f>C28+C71+C84</f>
        <v>23723.8</v>
      </c>
      <c r="D27" s="373"/>
      <c r="E27" s="537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57</v>
      </c>
      <c r="B28" s="13" t="s">
        <v>60</v>
      </c>
      <c r="C28" s="344">
        <f>SUM(C29,C32:C37,C41:C65,C69:C70)</f>
        <v>23539.899999999998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222</v>
      </c>
      <c r="C29" s="335">
        <f>+'Ekamut-caxs'!D29-'Deb. ev kreditor'!D34</f>
        <v>21989.899999999998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119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hidden="1" customHeight="1">
      <c r="A31" s="27">
        <v>1.2</v>
      </c>
      <c r="B31" s="32" t="s">
        <v>12</v>
      </c>
      <c r="C31" s="348">
        <f>+'Ekamut-caxs'!D31</f>
        <v>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14</v>
      </c>
      <c r="C32" s="335">
        <f>+'Ekamut-caxs'!D32</f>
        <v>787.8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13</v>
      </c>
      <c r="C33" s="335">
        <f>+'Ekamut-caxs'!D33</f>
        <v>108.8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15</v>
      </c>
      <c r="C34" s="335">
        <f>+'Ekamut-caxs'!D34</f>
        <v>28.5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8">
        <v>5</v>
      </c>
      <c r="B35" s="336" t="s">
        <v>16</v>
      </c>
      <c r="C35" s="335">
        <f>+'Ekamut-caxs'!D35</f>
        <v>0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17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5</v>
      </c>
      <c r="B37" s="336" t="s">
        <v>18</v>
      </c>
      <c r="C37" s="335">
        <f>SUM(C38:C40)</f>
        <v>145.19999999999999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5.0999999999999996</v>
      </c>
      <c r="B38" s="32" t="s">
        <v>19</v>
      </c>
      <c r="C38" s="348">
        <f>+'Ekamut-caxs'!D38</f>
        <v>57.6</v>
      </c>
    </row>
    <row r="39" spans="1:11" ht="18" customHeight="1">
      <c r="A39" s="27">
        <v>5.2</v>
      </c>
      <c r="B39" s="32" t="s">
        <v>20</v>
      </c>
      <c r="C39" s="348">
        <f>+'Ekamut-caxs'!D39</f>
        <v>30</v>
      </c>
    </row>
    <row r="40" spans="1:11" ht="18" customHeight="1">
      <c r="A40" s="27">
        <v>5.3</v>
      </c>
      <c r="B40" s="32" t="s">
        <v>21</v>
      </c>
      <c r="C40" s="348">
        <f>+'Ekamut-caxs'!D40</f>
        <v>57.6</v>
      </c>
    </row>
    <row r="41" spans="1:11" s="119" customFormat="1" ht="18" customHeight="1">
      <c r="A41" s="78">
        <v>6</v>
      </c>
      <c r="B41" s="336" t="s">
        <v>22</v>
      </c>
      <c r="C41" s="335">
        <f>+'Ekamut-caxs'!D41</f>
        <v>28.5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30</v>
      </c>
      <c r="C42" s="334">
        <f>+'Ekamut-caxs'!D42</f>
        <v>70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23</v>
      </c>
      <c r="C43" s="334">
        <f>+'Ekamut-caxs'!D43</f>
        <v>60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9</v>
      </c>
      <c r="B44" s="341" t="s">
        <v>76</v>
      </c>
      <c r="C44" s="334">
        <f>+'Ekamut-caxs'!D44</f>
        <v>16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49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hidden="1" customHeight="1">
      <c r="A46" s="78">
        <v>13</v>
      </c>
      <c r="B46" s="336" t="s">
        <v>120</v>
      </c>
      <c r="C46" s="335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121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24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10</v>
      </c>
      <c r="B49" s="336" t="s">
        <v>25</v>
      </c>
      <c r="C49" s="335">
        <f>+'Ekamut-caxs'!D49</f>
        <v>47.7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68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11</v>
      </c>
      <c r="B51" s="336" t="s">
        <v>55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46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11</v>
      </c>
      <c r="B53" s="336" t="s">
        <v>77</v>
      </c>
      <c r="C53" s="335">
        <f>+'Ekamut-caxs'!D53</f>
        <v>9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12</v>
      </c>
      <c r="B54" s="336" t="s">
        <v>78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13</v>
      </c>
      <c r="B55" s="336" t="s">
        <v>47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122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48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65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3" t="s">
        <v>200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201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79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135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36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37</v>
      </c>
      <c r="C66" s="313"/>
    </row>
    <row r="67" spans="1:11" ht="19.5" hidden="1" customHeight="1">
      <c r="A67" s="14">
        <v>32.200000000000003</v>
      </c>
      <c r="B67" s="122" t="s">
        <v>50</v>
      </c>
      <c r="C67" s="313"/>
    </row>
    <row r="68" spans="1:11" ht="19.5" hidden="1" customHeight="1">
      <c r="A68" s="14">
        <v>32.299999999999997</v>
      </c>
      <c r="B68" s="122" t="s">
        <v>86</v>
      </c>
      <c r="C68" s="313">
        <f>+'Ekamut-caxs'!D67</f>
        <v>0</v>
      </c>
    </row>
    <row r="69" spans="1:11" s="119" customFormat="1" ht="17.25" hidden="1" customHeight="1">
      <c r="A69" s="90">
        <v>33</v>
      </c>
      <c r="B69" s="342" t="s">
        <v>38</v>
      </c>
      <c r="C69" s="335">
        <f>+'Deb. ev kreditor'!D59-'Deb. ev kreditor'!D54</f>
        <v>150.5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87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58</v>
      </c>
      <c r="B71" s="104" t="s">
        <v>61</v>
      </c>
      <c r="C71" s="344">
        <f>C72+C80</f>
        <v>58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5" t="s">
        <v>91</v>
      </c>
      <c r="C72" s="335">
        <f>SUM(C73:C79)</f>
        <v>58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88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89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6" t="s">
        <v>90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202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66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67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customHeight="1">
      <c r="A79" s="90">
        <v>1.1000000000000001</v>
      </c>
      <c r="B79" s="347" t="s">
        <v>259</v>
      </c>
      <c r="C79" s="334">
        <v>58</v>
      </c>
      <c r="D79" s="528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92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63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62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51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4" t="s">
        <v>59</v>
      </c>
      <c r="B84" s="13" t="s">
        <v>132</v>
      </c>
      <c r="C84" s="344">
        <f>SUM(C85:C86)</f>
        <v>125.9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customHeight="1">
      <c r="A85" s="90">
        <v>1</v>
      </c>
      <c r="B85" s="340" t="s">
        <v>222</v>
      </c>
      <c r="C85" s="334">
        <v>125.9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39</v>
      </c>
      <c r="B87" s="13" t="s">
        <v>40</v>
      </c>
      <c r="C87" s="344">
        <f>C13+C14-C27</f>
        <v>0</v>
      </c>
      <c r="D87" s="541"/>
      <c r="E87" s="542"/>
      <c r="F87" s="364"/>
      <c r="G87" s="364"/>
      <c r="H87" s="306"/>
      <c r="I87" s="120"/>
      <c r="J87" s="120"/>
      <c r="K87" s="120"/>
    </row>
    <row r="88" spans="1:11" s="101" customFormat="1" ht="40.5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96.75" customHeight="1">
      <c r="B89" s="527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C7" sqref="C7:D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5703125" style="20" customWidth="1"/>
    <col min="6" max="6" width="47.42578125" style="517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44" t="s">
        <v>56</v>
      </c>
      <c r="B1" s="544"/>
      <c r="C1" s="544"/>
      <c r="D1" s="544"/>
      <c r="E1" s="544"/>
      <c r="F1" s="544"/>
    </row>
    <row r="2" spans="1:18" s="22" customFormat="1" ht="25.5" customHeight="1">
      <c r="A2" s="539" t="str">
        <f>+'Ekamut-caxs'!A8:D8</f>
        <v xml:space="preserve">«Երևանի Քանաքեռ-Զեյթուն Շախմատի Մանկապատանեկան Մարզադպրոց» ՀՈԱԿ-ի </v>
      </c>
      <c r="B2" s="539"/>
      <c r="C2" s="539"/>
      <c r="D2" s="539"/>
      <c r="E2" s="539"/>
      <c r="F2" s="53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7" t="s">
        <v>231</v>
      </c>
      <c r="B3" s="547"/>
      <c r="C3" s="547"/>
      <c r="D3" s="547"/>
      <c r="E3" s="547"/>
      <c r="F3" s="547"/>
      <c r="G3" s="23"/>
      <c r="H3" s="23"/>
      <c r="I3" s="23"/>
    </row>
    <row r="4" spans="1:18" ht="20.25" customHeight="1">
      <c r="F4" s="518" t="s">
        <v>0</v>
      </c>
    </row>
    <row r="5" spans="1:18" ht="75" customHeight="1">
      <c r="A5" s="83" t="s">
        <v>3</v>
      </c>
      <c r="B5" s="84" t="s">
        <v>32</v>
      </c>
      <c r="C5" s="300" t="s">
        <v>178</v>
      </c>
      <c r="D5" s="300" t="s">
        <v>179</v>
      </c>
      <c r="E5" s="85" t="s">
        <v>52</v>
      </c>
      <c r="F5" s="50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126</v>
      </c>
      <c r="C6" s="368">
        <f>SUM(C7:C15,C18:C20)</f>
        <v>22720.399999999998</v>
      </c>
      <c r="D6" s="368">
        <f>SUM(D7:D15,D18:D20)</f>
        <v>23899.999999999996</v>
      </c>
      <c r="E6" s="368">
        <f t="shared" ref="E6:E62" si="0">D6-C6</f>
        <v>1179.5999999999985</v>
      </c>
      <c r="F6" s="519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118</v>
      </c>
      <c r="C7" s="349">
        <v>22241.3</v>
      </c>
      <c r="D7" s="350">
        <f>+'Ekamut-caxs'!D12</f>
        <v>23420.899999999998</v>
      </c>
      <c r="E7" s="350">
        <f t="shared" si="0"/>
        <v>1179.5999999999985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193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54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customHeight="1">
      <c r="A11" s="78">
        <v>2</v>
      </c>
      <c r="B11" s="336" t="s">
        <v>64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192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73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3</v>
      </c>
      <c r="B15" s="352" t="s">
        <v>123</v>
      </c>
      <c r="C15" s="353">
        <f>SUM(C16:C17)</f>
        <v>479.1</v>
      </c>
      <c r="D15" s="353">
        <f>SUM(D16:D17)</f>
        <v>479.1</v>
      </c>
      <c r="E15" s="350">
        <f t="shared" si="0"/>
        <v>0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3.1</v>
      </c>
      <c r="B16" s="32" t="s">
        <v>74</v>
      </c>
      <c r="C16" s="309">
        <v>479.1</v>
      </c>
      <c r="D16" s="310">
        <f>+'Ekamut-caxs'!D21</f>
        <v>479.1</v>
      </c>
      <c r="E16" s="310">
        <f t="shared" si="0"/>
        <v>0</v>
      </c>
      <c r="F16" s="309"/>
      <c r="G16" s="26"/>
    </row>
    <row r="17" spans="1:18" ht="18.75" hidden="1" customHeight="1">
      <c r="A17" s="27">
        <v>9.1999999999999993</v>
      </c>
      <c r="B17" s="32" t="s">
        <v>75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205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127</v>
      </c>
      <c r="C21" s="369">
        <f>SUM(C22,C25:C30,C34:C58,C60:C61)</f>
        <v>22720.399999999998</v>
      </c>
      <c r="D21" s="369">
        <f>SUM(D22,D25:D30,D34:D58,D60:D61)</f>
        <v>23899.999999999996</v>
      </c>
      <c r="E21" s="368">
        <f t="shared" si="0"/>
        <v>1179.5999999999985</v>
      </c>
      <c r="F21" s="519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48.75" customHeight="1">
      <c r="A22" s="78">
        <v>1</v>
      </c>
      <c r="B22" s="340" t="s">
        <v>222</v>
      </c>
      <c r="C22" s="351">
        <v>20996.3</v>
      </c>
      <c r="D22" s="353">
        <f>+'Ekamut-caxs'!D29</f>
        <v>22021.399999999998</v>
      </c>
      <c r="E22" s="350">
        <f t="shared" si="0"/>
        <v>1025.0999999999985</v>
      </c>
      <c r="F22" s="532" t="s">
        <v>262</v>
      </c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119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12</v>
      </c>
      <c r="C24" s="309"/>
      <c r="D24" s="355">
        <f>+'Ekamut-caxs'!D31</f>
        <v>0</v>
      </c>
      <c r="E24" s="310">
        <f>D24-C24</f>
        <v>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14</v>
      </c>
      <c r="C25" s="351">
        <v>640.20000000000005</v>
      </c>
      <c r="D25" s="353">
        <f>+'Ekamut-caxs'!D32</f>
        <v>787.8</v>
      </c>
      <c r="E25" s="350">
        <f t="shared" si="0"/>
        <v>147.59999999999991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13</v>
      </c>
      <c r="C26" s="351">
        <v>98.3</v>
      </c>
      <c r="D26" s="353">
        <f>+'Ekamut-caxs'!D33</f>
        <v>108.8</v>
      </c>
      <c r="E26" s="350">
        <f t="shared" si="0"/>
        <v>10.5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15</v>
      </c>
      <c r="C27" s="351">
        <v>32.1</v>
      </c>
      <c r="D27" s="353">
        <f>+'Ekamut-caxs'!D34</f>
        <v>28.5</v>
      </c>
      <c r="E27" s="350">
        <f t="shared" si="0"/>
        <v>-3.6000000000000014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hidden="1" customHeight="1">
      <c r="A28" s="78">
        <v>5</v>
      </c>
      <c r="B28" s="336" t="s">
        <v>16</v>
      </c>
      <c r="C28" s="351"/>
      <c r="D28" s="353">
        <f>+'Ekamut-caxs'!D35</f>
        <v>0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17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5</v>
      </c>
      <c r="B30" s="336" t="s">
        <v>18</v>
      </c>
      <c r="C30" s="353">
        <f>SUM(C31:C33)</f>
        <v>145.19999999999999</v>
      </c>
      <c r="D30" s="353">
        <f>SUM(D31:D33)</f>
        <v>145.19999999999999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5.0999999999999996</v>
      </c>
      <c r="B31" s="32" t="s">
        <v>19</v>
      </c>
      <c r="C31" s="309">
        <v>57.6</v>
      </c>
      <c r="D31" s="355">
        <f>+'Ekamut-caxs'!D38</f>
        <v>57.6</v>
      </c>
      <c r="E31" s="310">
        <f t="shared" si="0"/>
        <v>0</v>
      </c>
      <c r="F31" s="309"/>
      <c r="G31" s="26"/>
    </row>
    <row r="32" spans="1:18" ht="21" customHeight="1">
      <c r="A32" s="27">
        <v>5.2</v>
      </c>
      <c r="B32" s="32" t="s">
        <v>20</v>
      </c>
      <c r="C32" s="309">
        <v>30</v>
      </c>
      <c r="D32" s="355">
        <f>+'Ekamut-caxs'!D39</f>
        <v>30</v>
      </c>
      <c r="E32" s="310">
        <f t="shared" si="0"/>
        <v>0</v>
      </c>
      <c r="F32" s="309"/>
      <c r="G32" s="26"/>
    </row>
    <row r="33" spans="1:18" ht="21" customHeight="1">
      <c r="A33" s="27">
        <v>5.3</v>
      </c>
      <c r="B33" s="32" t="s">
        <v>21</v>
      </c>
      <c r="C33" s="309">
        <v>57.6</v>
      </c>
      <c r="D33" s="355">
        <f>+'Ekamut-caxs'!D40</f>
        <v>57.6</v>
      </c>
      <c r="E33" s="310">
        <f t="shared" si="0"/>
        <v>0</v>
      </c>
      <c r="F33" s="309"/>
      <c r="G33" s="26"/>
    </row>
    <row r="34" spans="1:18" s="75" customFormat="1" ht="21" customHeight="1">
      <c r="A34" s="78">
        <v>6</v>
      </c>
      <c r="B34" s="336" t="s">
        <v>22</v>
      </c>
      <c r="C34" s="351">
        <v>28.5</v>
      </c>
      <c r="D34" s="353">
        <f>+'Ekamut-caxs'!D41</f>
        <v>28.5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7</v>
      </c>
      <c r="B35" s="336" t="s">
        <v>30</v>
      </c>
      <c r="C35" s="351">
        <v>70</v>
      </c>
      <c r="D35" s="353">
        <f>+'Ekamut-caxs'!D42</f>
        <v>70</v>
      </c>
      <c r="E35" s="350">
        <f t="shared" si="0"/>
        <v>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36" t="s">
        <v>23</v>
      </c>
      <c r="C36" s="351">
        <v>60</v>
      </c>
      <c r="D36" s="353">
        <f>+'Ekamut-caxs'!D43</f>
        <v>60</v>
      </c>
      <c r="E36" s="350">
        <f t="shared" si="0"/>
        <v>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9</v>
      </c>
      <c r="B37" s="341" t="s">
        <v>76</v>
      </c>
      <c r="C37" s="351">
        <v>16</v>
      </c>
      <c r="D37" s="353">
        <f>+'Ekamut-caxs'!D44</f>
        <v>16</v>
      </c>
      <c r="E37" s="350">
        <f t="shared" si="0"/>
        <v>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49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hidden="1" customHeight="1">
      <c r="A39" s="78">
        <v>13</v>
      </c>
      <c r="B39" s="336" t="s">
        <v>120</v>
      </c>
      <c r="C39" s="351"/>
      <c r="D39" s="353">
        <f>+'Ekamut-caxs'!D46</f>
        <v>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121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24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10</v>
      </c>
      <c r="B42" s="336" t="s">
        <v>25</v>
      </c>
      <c r="C42" s="349">
        <v>47.7</v>
      </c>
      <c r="D42" s="353">
        <f>+'Ekamut-caxs'!D49</f>
        <v>47.7</v>
      </c>
      <c r="E42" s="350">
        <f>D42-C42</f>
        <v>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68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55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6" t="s">
        <v>46</v>
      </c>
      <c r="C45" s="351"/>
      <c r="D45" s="353">
        <f>+'Ekamut-caxs'!D52</f>
        <v>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11</v>
      </c>
      <c r="B46" s="352" t="s">
        <v>77</v>
      </c>
      <c r="C46" s="351">
        <v>9</v>
      </c>
      <c r="D46" s="353">
        <f>+'Ekamut-caxs'!D53</f>
        <v>9</v>
      </c>
      <c r="E46" s="350">
        <f t="shared" si="0"/>
        <v>0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12</v>
      </c>
      <c r="B47" s="352" t="s">
        <v>78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13</v>
      </c>
      <c r="B48" s="336" t="s">
        <v>47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122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48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65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200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201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79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135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204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14</v>
      </c>
      <c r="B58" s="501" t="s">
        <v>26</v>
      </c>
      <c r="C58" s="349">
        <v>479.1</v>
      </c>
      <c r="D58" s="353">
        <f>+'Ekamut-caxs'!D65</f>
        <v>479.1</v>
      </c>
      <c r="E58" s="350">
        <f t="shared" si="2"/>
        <v>0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14.1</v>
      </c>
      <c r="B59" s="30" t="s">
        <v>80</v>
      </c>
      <c r="C59" s="311">
        <v>479.1</v>
      </c>
      <c r="D59" s="355">
        <f>+'Ekamut-caxs'!D66</f>
        <v>479.1</v>
      </c>
      <c r="E59" s="310">
        <f t="shared" si="2"/>
        <v>0</v>
      </c>
      <c r="F59" s="309"/>
      <c r="G59" s="196"/>
    </row>
    <row r="60" spans="1:18" s="75" customFormat="1" ht="21" hidden="1" customHeight="1">
      <c r="A60" s="78">
        <v>33</v>
      </c>
      <c r="B60" s="352" t="s">
        <v>81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6" t="s">
        <v>69</v>
      </c>
      <c r="C61" s="349"/>
      <c r="D61" s="353">
        <f>+'Ekamut-caxs'!D68</f>
        <v>0</v>
      </c>
      <c r="E61" s="350">
        <f t="shared" si="2"/>
        <v>0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82</v>
      </c>
      <c r="C62" s="368">
        <f>C6-C21</f>
        <v>0</v>
      </c>
      <c r="D62" s="368">
        <f>D6-D21</f>
        <v>0</v>
      </c>
      <c r="E62" s="368">
        <f t="shared" si="0"/>
        <v>0</v>
      </c>
      <c r="F62" s="519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0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46" t="s">
        <v>251</v>
      </c>
      <c r="E64" s="546"/>
      <c r="F64" s="515"/>
      <c r="G64" s="26"/>
    </row>
    <row r="65" spans="1:7" ht="9.75" customHeight="1">
      <c r="B65" s="42"/>
      <c r="C65" s="39"/>
      <c r="D65" s="545" t="s">
        <v>5</v>
      </c>
      <c r="E65" s="545"/>
      <c r="F65" s="521"/>
      <c r="G65" s="26"/>
    </row>
    <row r="66" spans="1:7" ht="24.75" customHeight="1">
      <c r="B66" s="40" t="s">
        <v>6</v>
      </c>
      <c r="C66" s="41"/>
      <c r="D66" s="546" t="s">
        <v>253</v>
      </c>
      <c r="E66" s="546"/>
      <c r="F66" s="515"/>
      <c r="G66" s="26"/>
    </row>
    <row r="67" spans="1:7" ht="11.25" customHeight="1">
      <c r="B67" s="39"/>
      <c r="C67" s="39"/>
      <c r="D67" s="545" t="s">
        <v>5</v>
      </c>
      <c r="E67" s="545"/>
      <c r="F67" s="521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4"/>
      <c r="G68" s="26"/>
    </row>
    <row r="69" spans="1:7" s="19" customFormat="1">
      <c r="A69" s="139"/>
      <c r="B69" s="26"/>
      <c r="C69" s="26"/>
      <c r="D69" s="26"/>
      <c r="E69" s="26"/>
      <c r="F69" s="522"/>
      <c r="G69" s="26"/>
    </row>
    <row r="70" spans="1:7" s="19" customFormat="1">
      <c r="A70" s="139"/>
      <c r="B70" s="26"/>
      <c r="C70" s="26"/>
      <c r="D70" s="26"/>
      <c r="E70" s="26"/>
      <c r="F70" s="522"/>
      <c r="G70" s="26"/>
    </row>
    <row r="71" spans="1:7" s="19" customFormat="1">
      <c r="A71" s="139"/>
      <c r="B71" s="26"/>
      <c r="C71" s="26"/>
      <c r="D71" s="26"/>
      <c r="E71" s="26"/>
      <c r="F71" s="522"/>
      <c r="G71" s="26"/>
    </row>
    <row r="72" spans="1:7" s="19" customFormat="1">
      <c r="A72" s="139"/>
      <c r="B72" s="26"/>
      <c r="C72" s="26"/>
      <c r="D72" s="26"/>
      <c r="E72" s="26"/>
      <c r="F72" s="522"/>
      <c r="G72" s="26"/>
    </row>
    <row r="73" spans="1:7" s="19" customFormat="1">
      <c r="A73" s="139"/>
      <c r="B73" s="26"/>
      <c r="C73" s="26"/>
      <c r="D73" s="26"/>
      <c r="E73" s="26"/>
      <c r="F73" s="522"/>
    </row>
    <row r="74" spans="1:7" s="19" customFormat="1">
      <c r="A74" s="139"/>
      <c r="B74" s="26"/>
      <c r="C74" s="26"/>
      <c r="D74" s="26"/>
      <c r="E74" s="26"/>
      <c r="F74" s="522"/>
    </row>
    <row r="75" spans="1:7" s="19" customFormat="1">
      <c r="A75" s="139"/>
      <c r="B75" s="26"/>
      <c r="C75" s="26"/>
      <c r="D75" s="26"/>
      <c r="E75" s="26"/>
      <c r="F75" s="522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" zoomScaleSheetLayoutView="100" workbookViewId="0">
      <selection activeCell="C7" sqref="C7:D7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7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44" t="s">
        <v>83</v>
      </c>
      <c r="B1" s="544"/>
      <c r="C1" s="544"/>
      <c r="D1" s="544"/>
      <c r="E1" s="544"/>
      <c r="F1" s="544"/>
    </row>
    <row r="2" spans="1:20" s="22" customFormat="1" ht="20.25">
      <c r="A2" s="539" t="str">
        <f>+'Ekamut-caxs'!A8:D8</f>
        <v xml:space="preserve">«Երևանի Քանաքեռ-Զեյթուն Շախմատի Մանկապատանեկան Մարզադպրոց» ՀՈԱԿ-ի </v>
      </c>
      <c r="B2" s="539"/>
      <c r="C2" s="539"/>
      <c r="D2" s="539"/>
      <c r="E2" s="539"/>
      <c r="F2" s="539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7" t="s">
        <v>232</v>
      </c>
      <c r="B3" s="547"/>
      <c r="C3" s="547"/>
      <c r="D3" s="547"/>
      <c r="E3" s="547"/>
      <c r="F3" s="547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0" t="s">
        <v>45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32</v>
      </c>
      <c r="C5" s="300" t="s">
        <v>178</v>
      </c>
      <c r="D5" s="300" t="s">
        <v>179</v>
      </c>
      <c r="E5" s="113" t="s">
        <v>52</v>
      </c>
      <c r="F5" s="500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33</v>
      </c>
      <c r="C6" s="312">
        <v>302.89999999999998</v>
      </c>
      <c r="D6" s="312">
        <v>302.89999999999998</v>
      </c>
      <c r="E6" s="344">
        <f t="shared" ref="E6:E65" si="0">D6-C6</f>
        <v>0</v>
      </c>
      <c r="F6" s="511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84</v>
      </c>
      <c r="C7" s="344">
        <f>SUM(C8:C19)</f>
        <v>22241.3</v>
      </c>
      <c r="D7" s="344">
        <f>SUM(D8:D19)</f>
        <v>23420.899999999998</v>
      </c>
      <c r="E7" s="344">
        <f>D7-C7</f>
        <v>1179.5999999999985</v>
      </c>
      <c r="F7" s="511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118</v>
      </c>
      <c r="C8" s="334">
        <v>22241.3</v>
      </c>
      <c r="D8" s="335">
        <f>+'Dramakan hosqer'!C15</f>
        <v>23420.899999999998</v>
      </c>
      <c r="E8" s="335">
        <f>D8-C8</f>
        <v>1179.5999999999985</v>
      </c>
      <c r="F8" s="512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193</v>
      </c>
      <c r="C9" s="334"/>
      <c r="D9" s="335">
        <f>+'Dramakan hosqer'!C16</f>
        <v>0</v>
      </c>
      <c r="E9" s="335">
        <f>D9-C9</f>
        <v>0</v>
      </c>
      <c r="F9" s="512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2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54</v>
      </c>
      <c r="C11" s="334"/>
      <c r="D11" s="335">
        <f>+'Dramakan hosqer'!C18</f>
        <v>0</v>
      </c>
      <c r="E11" s="335">
        <f t="shared" si="0"/>
        <v>0</v>
      </c>
      <c r="F11" s="512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customHeight="1">
      <c r="A12" s="78">
        <v>2</v>
      </c>
      <c r="B12" s="338" t="s">
        <v>64</v>
      </c>
      <c r="C12" s="334"/>
      <c r="D12" s="335">
        <f>+'Dramakan hosqer'!C19</f>
        <v>0</v>
      </c>
      <c r="E12" s="335">
        <f t="shared" si="0"/>
        <v>0</v>
      </c>
      <c r="F12" s="512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192</v>
      </c>
      <c r="C13" s="334"/>
      <c r="D13" s="335">
        <f>+'Dramakan hosqer'!C20</f>
        <v>0</v>
      </c>
      <c r="E13" s="335">
        <f t="shared" si="0"/>
        <v>0</v>
      </c>
      <c r="F13" s="512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2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73</v>
      </c>
      <c r="C15" s="334"/>
      <c r="D15" s="335">
        <f>+'Dramakan hosqer'!C22</f>
        <v>0</v>
      </c>
      <c r="E15" s="335">
        <f t="shared" si="0"/>
        <v>0</v>
      </c>
      <c r="F15" s="512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34</v>
      </c>
      <c r="C16" s="334"/>
      <c r="D16" s="335">
        <f>+'Dramakan hosqer'!C23</f>
        <v>0</v>
      </c>
      <c r="E16" s="335">
        <f t="shared" si="0"/>
        <v>0</v>
      </c>
      <c r="F16" s="512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12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2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2"/>
      <c r="G19" s="129" t="s">
        <v>205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35</v>
      </c>
      <c r="B20" s="13" t="s">
        <v>85</v>
      </c>
      <c r="C20" s="344">
        <f>+C21+C64+C77</f>
        <v>22449.7</v>
      </c>
      <c r="D20" s="344">
        <f>+D21+D64+D77</f>
        <v>23723.8</v>
      </c>
      <c r="E20" s="344">
        <f t="shared" si="0"/>
        <v>1274.0999999999985</v>
      </c>
      <c r="F20" s="511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57</v>
      </c>
      <c r="B21" s="13" t="s">
        <v>60</v>
      </c>
      <c r="C21" s="344">
        <f>SUM(C22,C25:C30,C34:C58,C62:C63)</f>
        <v>22391.7</v>
      </c>
      <c r="D21" s="344">
        <f>SUM(D22,D25:D30,D34:D58,D62:D63)</f>
        <v>23539.899999999998</v>
      </c>
      <c r="E21" s="344">
        <f t="shared" si="0"/>
        <v>1148.1999999999971</v>
      </c>
      <c r="F21" s="511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69" customHeight="1">
      <c r="A22" s="78">
        <v>1</v>
      </c>
      <c r="B22" s="340" t="s">
        <v>252</v>
      </c>
      <c r="C22" s="334">
        <v>20996.3</v>
      </c>
      <c r="D22" s="335">
        <f>+'Dramakan hosqer'!C29</f>
        <v>21989.899999999998</v>
      </c>
      <c r="E22" s="335">
        <f t="shared" si="0"/>
        <v>993.59999999999854</v>
      </c>
      <c r="F22" s="535" t="s">
        <v>263</v>
      </c>
      <c r="G22" s="533"/>
      <c r="H22" s="534"/>
      <c r="I22" s="534"/>
      <c r="J22" s="534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119</v>
      </c>
      <c r="C23" s="313"/>
      <c r="D23" s="348">
        <f>+'Dramakan hosqer'!C30</f>
        <v>0</v>
      </c>
      <c r="E23" s="348">
        <f t="shared" si="0"/>
        <v>0</v>
      </c>
      <c r="F23" s="513"/>
    </row>
    <row r="24" spans="1:20" ht="18" hidden="1" customHeight="1">
      <c r="A24" s="27">
        <v>1.2</v>
      </c>
      <c r="B24" s="32" t="s">
        <v>12</v>
      </c>
      <c r="C24" s="313"/>
      <c r="D24" s="348">
        <f>+'Dramakan hosqer'!C31</f>
        <v>0</v>
      </c>
      <c r="E24" s="348">
        <f t="shared" si="0"/>
        <v>0</v>
      </c>
      <c r="F24" s="513"/>
    </row>
    <row r="25" spans="1:20" s="75" customFormat="1" ht="18" customHeight="1">
      <c r="A25" s="78">
        <v>2</v>
      </c>
      <c r="B25" s="336" t="s">
        <v>14</v>
      </c>
      <c r="C25" s="334">
        <v>640.20000000000005</v>
      </c>
      <c r="D25" s="335">
        <f>+'Dramakan hosqer'!C32</f>
        <v>787.8</v>
      </c>
      <c r="E25" s="335">
        <f t="shared" si="0"/>
        <v>147.59999999999991</v>
      </c>
      <c r="F25" s="512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13</v>
      </c>
      <c r="C26" s="334">
        <v>98.3</v>
      </c>
      <c r="D26" s="335">
        <f>+'Dramakan hosqer'!C33</f>
        <v>108.8</v>
      </c>
      <c r="E26" s="335">
        <f t="shared" si="0"/>
        <v>10.5</v>
      </c>
      <c r="F26" s="512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15</v>
      </c>
      <c r="C27" s="334">
        <v>32.1</v>
      </c>
      <c r="D27" s="335">
        <f>+'Dramakan hosqer'!C34</f>
        <v>28.5</v>
      </c>
      <c r="E27" s="335">
        <f t="shared" si="0"/>
        <v>-3.6000000000000014</v>
      </c>
      <c r="F27" s="512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hidden="1" customHeight="1">
      <c r="A28" s="78">
        <v>5</v>
      </c>
      <c r="B28" s="336" t="s">
        <v>16</v>
      </c>
      <c r="C28" s="334"/>
      <c r="D28" s="335">
        <f>+'Dramakan hosqer'!C35</f>
        <v>0</v>
      </c>
      <c r="E28" s="335">
        <f t="shared" si="0"/>
        <v>0</v>
      </c>
      <c r="F28" s="512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17</v>
      </c>
      <c r="C29" s="334"/>
      <c r="D29" s="335">
        <f>+'Dramakan hosqer'!C36</f>
        <v>0</v>
      </c>
      <c r="E29" s="335">
        <f t="shared" si="0"/>
        <v>0</v>
      </c>
      <c r="F29" s="512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5</v>
      </c>
      <c r="B30" s="336" t="s">
        <v>18</v>
      </c>
      <c r="C30" s="335">
        <f>SUM(C31:C33)</f>
        <v>145.19999999999999</v>
      </c>
      <c r="D30" s="335">
        <f>SUM(D31:D33)</f>
        <v>145.19999999999999</v>
      </c>
      <c r="E30" s="335">
        <f t="shared" si="0"/>
        <v>0</v>
      </c>
      <c r="F30" s="512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5.0999999999999996</v>
      </c>
      <c r="B31" s="32" t="s">
        <v>19</v>
      </c>
      <c r="C31" s="313">
        <v>57.6</v>
      </c>
      <c r="D31" s="348">
        <f>+'Dramakan hosqer'!C38</f>
        <v>57.6</v>
      </c>
      <c r="E31" s="348">
        <f t="shared" si="0"/>
        <v>0</v>
      </c>
      <c r="F31" s="513"/>
    </row>
    <row r="32" spans="1:20" s="35" customFormat="1" ht="18" customHeight="1">
      <c r="A32" s="27">
        <v>5.2</v>
      </c>
      <c r="B32" s="32" t="s">
        <v>20</v>
      </c>
      <c r="C32" s="313">
        <v>30</v>
      </c>
      <c r="D32" s="348">
        <f>+'Dramakan hosqer'!C39</f>
        <v>30</v>
      </c>
      <c r="E32" s="348">
        <f t="shared" si="0"/>
        <v>0</v>
      </c>
      <c r="F32" s="513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5.3</v>
      </c>
      <c r="B33" s="32" t="s">
        <v>21</v>
      </c>
      <c r="C33" s="313">
        <v>57.6</v>
      </c>
      <c r="D33" s="348">
        <f>+'Dramakan hosqer'!C40</f>
        <v>57.6</v>
      </c>
      <c r="E33" s="348">
        <f t="shared" si="0"/>
        <v>0</v>
      </c>
      <c r="F33" s="513"/>
      <c r="I33" s="161"/>
    </row>
    <row r="34" spans="1:20" s="75" customFormat="1" ht="18" customHeight="1">
      <c r="A34" s="78">
        <v>6</v>
      </c>
      <c r="B34" s="336" t="s">
        <v>22</v>
      </c>
      <c r="C34" s="334">
        <v>28.5</v>
      </c>
      <c r="D34" s="335">
        <f>+'Dramakan hosqer'!C41</f>
        <v>28.5</v>
      </c>
      <c r="E34" s="335">
        <f t="shared" si="0"/>
        <v>0</v>
      </c>
      <c r="F34" s="512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7</v>
      </c>
      <c r="B35" s="336" t="s">
        <v>30</v>
      </c>
      <c r="C35" s="334">
        <v>70</v>
      </c>
      <c r="D35" s="335">
        <f>+'Dramakan hosqer'!C42</f>
        <v>70</v>
      </c>
      <c r="E35" s="335">
        <f t="shared" si="0"/>
        <v>0</v>
      </c>
      <c r="F35" s="512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8</v>
      </c>
      <c r="B36" s="336" t="s">
        <v>23</v>
      </c>
      <c r="C36" s="334">
        <v>60</v>
      </c>
      <c r="D36" s="335">
        <f>+'Dramakan hosqer'!C43</f>
        <v>60</v>
      </c>
      <c r="E36" s="335">
        <f t="shared" si="0"/>
        <v>0</v>
      </c>
      <c r="F36" s="512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9</v>
      </c>
      <c r="B37" s="341" t="s">
        <v>76</v>
      </c>
      <c r="C37" s="334">
        <v>16</v>
      </c>
      <c r="D37" s="335">
        <f>+'Dramakan hosqer'!C44</f>
        <v>16</v>
      </c>
      <c r="E37" s="335">
        <f t="shared" si="0"/>
        <v>0</v>
      </c>
      <c r="F37" s="512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49</v>
      </c>
      <c r="C38" s="334"/>
      <c r="D38" s="335">
        <f>+'Dramakan hosqer'!C45</f>
        <v>0</v>
      </c>
      <c r="E38" s="335">
        <f t="shared" si="0"/>
        <v>0</v>
      </c>
      <c r="F38" s="512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hidden="1" customHeight="1">
      <c r="A39" s="78">
        <v>13</v>
      </c>
      <c r="B39" s="336" t="s">
        <v>120</v>
      </c>
      <c r="C39" s="334"/>
      <c r="D39" s="335">
        <f>+'Dramakan hosqer'!C46</f>
        <v>0</v>
      </c>
      <c r="E39" s="335">
        <f t="shared" si="0"/>
        <v>0</v>
      </c>
      <c r="F39" s="512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121</v>
      </c>
      <c r="C40" s="334"/>
      <c r="D40" s="335">
        <f>+'Dramakan hosqer'!C47</f>
        <v>0</v>
      </c>
      <c r="E40" s="335">
        <f t="shared" si="0"/>
        <v>0</v>
      </c>
      <c r="F40" s="512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6" t="s">
        <v>24</v>
      </c>
      <c r="C41" s="334"/>
      <c r="D41" s="335">
        <f>+'Dramakan hosqer'!C48</f>
        <v>0</v>
      </c>
      <c r="E41" s="335">
        <f t="shared" si="0"/>
        <v>0</v>
      </c>
      <c r="F41" s="512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10</v>
      </c>
      <c r="B42" s="336" t="s">
        <v>25</v>
      </c>
      <c r="C42" s="334">
        <v>47.7</v>
      </c>
      <c r="D42" s="335">
        <f>+'Dramakan hosqer'!C49</f>
        <v>47.7</v>
      </c>
      <c r="E42" s="335">
        <f t="shared" si="0"/>
        <v>0</v>
      </c>
      <c r="F42" s="512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68</v>
      </c>
      <c r="C43" s="334"/>
      <c r="D43" s="335">
        <f>+'Dramakan hosqer'!C50</f>
        <v>0</v>
      </c>
      <c r="E43" s="335">
        <f t="shared" si="0"/>
        <v>0</v>
      </c>
      <c r="F43" s="512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customHeight="1">
      <c r="A44" s="78">
        <v>11</v>
      </c>
      <c r="B44" s="352" t="s">
        <v>55</v>
      </c>
      <c r="C44" s="334"/>
      <c r="D44" s="335">
        <f>+'Dramakan hosqer'!C51</f>
        <v>0</v>
      </c>
      <c r="E44" s="335">
        <f t="shared" si="0"/>
        <v>0</v>
      </c>
      <c r="F44" s="512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2" t="s">
        <v>46</v>
      </c>
      <c r="C45" s="334"/>
      <c r="D45" s="335">
        <f>+'Dramakan hosqer'!C52</f>
        <v>0</v>
      </c>
      <c r="E45" s="335">
        <f t="shared" si="0"/>
        <v>0</v>
      </c>
      <c r="F45" s="512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12</v>
      </c>
      <c r="B46" s="352" t="s">
        <v>77</v>
      </c>
      <c r="C46" s="334">
        <v>9</v>
      </c>
      <c r="D46" s="335">
        <f>+'Dramakan hosqer'!C53</f>
        <v>9</v>
      </c>
      <c r="E46" s="335">
        <f t="shared" si="0"/>
        <v>0</v>
      </c>
      <c r="F46" s="512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13</v>
      </c>
      <c r="B47" s="352" t="s">
        <v>78</v>
      </c>
      <c r="C47" s="334">
        <v>95</v>
      </c>
      <c r="D47" s="335">
        <f>+'Dramakan hosqer'!C54</f>
        <v>95</v>
      </c>
      <c r="E47" s="335">
        <f t="shared" si="0"/>
        <v>0</v>
      </c>
      <c r="F47" s="512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14</v>
      </c>
      <c r="B48" s="336" t="s">
        <v>47</v>
      </c>
      <c r="C48" s="334">
        <v>3</v>
      </c>
      <c r="D48" s="335">
        <f>+'Dramakan hosqer'!C55</f>
        <v>3</v>
      </c>
      <c r="E48" s="335">
        <f t="shared" si="0"/>
        <v>0</v>
      </c>
      <c r="F48" s="512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122</v>
      </c>
      <c r="C49" s="334"/>
      <c r="D49" s="335">
        <f>+'Dramakan hosqer'!C56</f>
        <v>0</v>
      </c>
      <c r="E49" s="335">
        <f t="shared" si="0"/>
        <v>0</v>
      </c>
      <c r="F49" s="512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48</v>
      </c>
      <c r="C50" s="334"/>
      <c r="D50" s="335">
        <f>+'Dramakan hosqer'!C57</f>
        <v>0</v>
      </c>
      <c r="E50" s="335">
        <f t="shared" si="0"/>
        <v>0</v>
      </c>
      <c r="F50" s="512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65</v>
      </c>
      <c r="C51" s="334"/>
      <c r="D51" s="335">
        <f>+'Dramakan hosqer'!C58</f>
        <v>0</v>
      </c>
      <c r="E51" s="335">
        <f t="shared" si="0"/>
        <v>0</v>
      </c>
      <c r="F51" s="512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200</v>
      </c>
      <c r="C52" s="334"/>
      <c r="D52" s="335">
        <f>+'Dramakan hosqer'!C59</f>
        <v>0</v>
      </c>
      <c r="E52" s="335">
        <f t="shared" ref="E52:E53" si="1">D52-C52</f>
        <v>0</v>
      </c>
      <c r="F52" s="512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201</v>
      </c>
      <c r="C53" s="334"/>
      <c r="D53" s="335">
        <f>+'Dramakan hosqer'!C60</f>
        <v>0</v>
      </c>
      <c r="E53" s="335">
        <f t="shared" si="1"/>
        <v>0</v>
      </c>
      <c r="F53" s="512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79</v>
      </c>
      <c r="C54" s="334"/>
      <c r="D54" s="335">
        <f>+'Dramakan hosqer'!C61</f>
        <v>0</v>
      </c>
      <c r="E54" s="335">
        <f t="shared" si="0"/>
        <v>0</v>
      </c>
      <c r="F54" s="512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135</v>
      </c>
      <c r="C55" s="334"/>
      <c r="D55" s="335">
        <f>+'Dramakan hosqer'!C62</f>
        <v>0</v>
      </c>
      <c r="E55" s="335">
        <f t="shared" si="0"/>
        <v>0</v>
      </c>
      <c r="F55" s="512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2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2"/>
      <c r="G57" s="129" t="s">
        <v>204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36</v>
      </c>
      <c r="C58" s="335">
        <f>SUM(C59:C61)</f>
        <v>0</v>
      </c>
      <c r="D58" s="335">
        <f>SUM(D59:D61)</f>
        <v>0</v>
      </c>
      <c r="E58" s="334">
        <f>D58-C58</f>
        <v>0</v>
      </c>
      <c r="F58" s="512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37</v>
      </c>
      <c r="C59" s="313"/>
      <c r="D59" s="348">
        <f>+'Dramakan hosqer'!C66</f>
        <v>0</v>
      </c>
      <c r="E59" s="313">
        <f>D59-C59</f>
        <v>0</v>
      </c>
      <c r="F59" s="513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50</v>
      </c>
      <c r="C60" s="313"/>
      <c r="D60" s="348">
        <f>+'Dramakan hosqer'!C67</f>
        <v>0</v>
      </c>
      <c r="E60" s="348">
        <f t="shared" si="0"/>
        <v>0</v>
      </c>
      <c r="F60" s="513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86</v>
      </c>
      <c r="C61" s="313"/>
      <c r="D61" s="348">
        <f>+'Dramakan hosqer'!C68</f>
        <v>0</v>
      </c>
      <c r="E61" s="348">
        <f t="shared" si="0"/>
        <v>0</v>
      </c>
      <c r="F61" s="513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15</v>
      </c>
      <c r="B62" s="342" t="s">
        <v>38</v>
      </c>
      <c r="C62" s="334">
        <v>150.4</v>
      </c>
      <c r="D62" s="335">
        <f>+'Dramakan hosqer'!C69</f>
        <v>150.5</v>
      </c>
      <c r="E62" s="335">
        <f t="shared" si="0"/>
        <v>9.9999999999994316E-2</v>
      </c>
      <c r="F62" s="512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87</v>
      </c>
      <c r="C63" s="334"/>
      <c r="D63" s="335">
        <f>+'Dramakan hosqer'!C70</f>
        <v>0</v>
      </c>
      <c r="E63" s="335">
        <f t="shared" si="0"/>
        <v>0</v>
      </c>
      <c r="F63" s="512"/>
      <c r="G63" s="136" t="s">
        <v>221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58</v>
      </c>
      <c r="B64" s="13" t="s">
        <v>61</v>
      </c>
      <c r="C64" s="344">
        <f>+C65+C73</f>
        <v>58</v>
      </c>
      <c r="D64" s="344">
        <f>+D65+D73</f>
        <v>58</v>
      </c>
      <c r="E64" s="344">
        <f t="shared" si="0"/>
        <v>0</v>
      </c>
      <c r="F64" s="51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5" t="s">
        <v>91</v>
      </c>
      <c r="C65" s="335">
        <f>SUM(C66:C72)</f>
        <v>58</v>
      </c>
      <c r="D65" s="335">
        <f>SUM(D66:D72)</f>
        <v>58</v>
      </c>
      <c r="E65" s="335">
        <f t="shared" si="0"/>
        <v>0</v>
      </c>
      <c r="F65" s="512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88</v>
      </c>
      <c r="C66" s="334"/>
      <c r="D66" s="335">
        <f>+'Dramakan hosqer'!C73</f>
        <v>0</v>
      </c>
      <c r="E66" s="335">
        <f t="shared" ref="E66:E80" si="2">D66-C66</f>
        <v>0</v>
      </c>
      <c r="F66" s="512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89</v>
      </c>
      <c r="C67" s="334"/>
      <c r="D67" s="335">
        <f>+'Dramakan hosqer'!C74</f>
        <v>0</v>
      </c>
      <c r="E67" s="335">
        <f>D67-C67</f>
        <v>0</v>
      </c>
      <c r="F67" s="512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90</v>
      </c>
      <c r="C68" s="334"/>
      <c r="D68" s="335">
        <f>+'Dramakan hosqer'!C75</f>
        <v>0</v>
      </c>
      <c r="E68" s="335">
        <f t="shared" si="2"/>
        <v>0</v>
      </c>
      <c r="F68" s="512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202</v>
      </c>
      <c r="C69" s="334"/>
      <c r="D69" s="335">
        <f>+'Dramakan hosqer'!C76</f>
        <v>0</v>
      </c>
      <c r="E69" s="335">
        <f t="shared" ref="E69" si="3">D69-C69</f>
        <v>0</v>
      </c>
      <c r="F69" s="512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66</v>
      </c>
      <c r="C70" s="334"/>
      <c r="D70" s="335">
        <f>+'Dramakan hosqer'!C77</f>
        <v>0</v>
      </c>
      <c r="E70" s="335">
        <f t="shared" si="2"/>
        <v>0</v>
      </c>
      <c r="F70" s="512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67</v>
      </c>
      <c r="C71" s="334"/>
      <c r="D71" s="334">
        <f>+'Dramakan hosqer'!C78</f>
        <v>0</v>
      </c>
      <c r="E71" s="334">
        <f>D71-C71</f>
        <v>0</v>
      </c>
      <c r="F71" s="512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customHeight="1">
      <c r="A72" s="90">
        <v>1.1000000000000001</v>
      </c>
      <c r="B72" s="347" t="s">
        <v>259</v>
      </c>
      <c r="C72" s="334">
        <v>58</v>
      </c>
      <c r="D72" s="334">
        <f>+'Dramakan hosqer'!C79</f>
        <v>58</v>
      </c>
      <c r="E72" s="334">
        <f t="shared" ref="E72" si="4">D72-C72</f>
        <v>0</v>
      </c>
      <c r="F72" s="512"/>
      <c r="G72" s="73" t="s">
        <v>203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92</v>
      </c>
      <c r="C73" s="335">
        <f>SUM(C74:C76)</f>
        <v>0</v>
      </c>
      <c r="D73" s="335">
        <f>SUM(D74:D76)</f>
        <v>0</v>
      </c>
      <c r="E73" s="334">
        <f>D73-C73</f>
        <v>0</v>
      </c>
      <c r="F73" s="512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63</v>
      </c>
      <c r="C74" s="334"/>
      <c r="D74" s="335">
        <f>+'Dramakan hosqer'!C81</f>
        <v>0</v>
      </c>
      <c r="E74" s="335">
        <f t="shared" si="2"/>
        <v>0</v>
      </c>
      <c r="F74" s="512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62</v>
      </c>
      <c r="C75" s="334"/>
      <c r="D75" s="335">
        <f>+'Dramakan hosqer'!C82</f>
        <v>0</v>
      </c>
      <c r="E75" s="335">
        <f t="shared" si="2"/>
        <v>0</v>
      </c>
      <c r="F75" s="512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51</v>
      </c>
      <c r="C76" s="334"/>
      <c r="D76" s="335">
        <f>+'Dramakan hosqer'!C83</f>
        <v>0</v>
      </c>
      <c r="E76" s="335">
        <f t="shared" si="2"/>
        <v>0</v>
      </c>
      <c r="F76" s="512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59</v>
      </c>
      <c r="B77" s="13" t="s">
        <v>132</v>
      </c>
      <c r="C77" s="344">
        <f>SUM(C78:C79)</f>
        <v>0</v>
      </c>
      <c r="D77" s="344">
        <f>SUM(D78:D79)</f>
        <v>125.9</v>
      </c>
      <c r="E77" s="344">
        <f t="shared" si="2"/>
        <v>125.9</v>
      </c>
      <c r="F77" s="511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125.9</v>
      </c>
      <c r="E78" s="334">
        <f>D78-C78</f>
        <v>125.9</v>
      </c>
      <c r="F78" s="512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2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39</v>
      </c>
      <c r="B80" s="13" t="s">
        <v>40</v>
      </c>
      <c r="C80" s="344">
        <f>C6+C7-C20</f>
        <v>94.5</v>
      </c>
      <c r="D80" s="344">
        <f>D6+D7-D20</f>
        <v>0</v>
      </c>
      <c r="E80" s="344">
        <f t="shared" si="2"/>
        <v>-94.5</v>
      </c>
      <c r="F80" s="511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4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9" t="s">
        <v>251</v>
      </c>
      <c r="E82" s="546"/>
      <c r="F82" s="515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8" t="s">
        <v>96</v>
      </c>
      <c r="E83" s="548"/>
      <c r="F83" s="516"/>
    </row>
    <row r="84" spans="1:20" s="19" customFormat="1" ht="22.5" customHeight="1">
      <c r="A84" s="20"/>
      <c r="B84" s="43" t="s">
        <v>6</v>
      </c>
      <c r="C84" s="20"/>
      <c r="D84" s="546" t="s">
        <v>253</v>
      </c>
      <c r="E84" s="546"/>
      <c r="F84" s="51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8" t="s">
        <v>96</v>
      </c>
      <c r="E85" s="548"/>
      <c r="F85" s="516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7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9" workbookViewId="0">
      <selection activeCell="C7" sqref="C7:D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50" t="s">
        <v>70</v>
      </c>
      <c r="B1" s="550"/>
      <c r="C1" s="550"/>
      <c r="D1" s="550"/>
      <c r="E1" s="550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1" t="str">
        <f>+'Ekamut-caxs'!A8:D8</f>
        <v xml:space="preserve">«Երևանի Քանաքեռ-Զեյթուն Շախմատի Մանկապատանեկան Մարզադպրոց» ՀՈԱԿ-ի </v>
      </c>
      <c r="B2" s="552"/>
      <c r="C2" s="552"/>
      <c r="D2" s="552"/>
      <c r="E2" s="55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53" t="s">
        <v>137</v>
      </c>
      <c r="B3" s="553"/>
      <c r="C3" s="553"/>
      <c r="D3" s="553"/>
      <c r="E3" s="55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54" t="s">
        <v>264</v>
      </c>
      <c r="B4" s="554"/>
      <c r="C4" s="554"/>
      <c r="D4" s="554"/>
      <c r="E4" s="554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128</v>
      </c>
    </row>
    <row r="6" spans="1:22" s="263" customFormat="1" ht="56.25" customHeight="1">
      <c r="A6" s="259" t="s">
        <v>3</v>
      </c>
      <c r="B6" s="260" t="s">
        <v>138</v>
      </c>
      <c r="C6" s="259" t="s">
        <v>139</v>
      </c>
      <c r="D6" s="259" t="s">
        <v>140</v>
      </c>
      <c r="E6" s="261" t="s">
        <v>141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55" t="s">
        <v>142</v>
      </c>
      <c r="B7" s="556"/>
      <c r="C7" s="556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143</v>
      </c>
      <c r="C8" s="264"/>
      <c r="D8" s="266">
        <f>SUM(D9:D29)</f>
        <v>31.5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144</v>
      </c>
      <c r="C9" s="268" t="s">
        <v>145</v>
      </c>
      <c r="D9" s="31"/>
      <c r="E9" s="31"/>
    </row>
    <row r="10" spans="1:22" ht="27" customHeight="1">
      <c r="A10" s="268">
        <v>1.2</v>
      </c>
      <c r="B10" s="269" t="s">
        <v>146</v>
      </c>
      <c r="C10" s="268" t="s">
        <v>147</v>
      </c>
      <c r="D10" s="31"/>
      <c r="E10" s="31"/>
    </row>
    <row r="11" spans="1:22" ht="27" customHeight="1">
      <c r="A11" s="268">
        <v>1.3</v>
      </c>
      <c r="B11" s="269" t="s">
        <v>148</v>
      </c>
      <c r="C11" s="268" t="s">
        <v>149</v>
      </c>
      <c r="D11" s="31"/>
      <c r="E11" s="31"/>
    </row>
    <row r="12" spans="1:22" ht="27" customHeight="1">
      <c r="A12" s="268">
        <v>1.4</v>
      </c>
      <c r="B12" s="270" t="s">
        <v>150</v>
      </c>
      <c r="C12" s="271" t="s">
        <v>151</v>
      </c>
      <c r="D12" s="31"/>
      <c r="E12" s="31"/>
    </row>
    <row r="13" spans="1:22" ht="27" customHeight="1">
      <c r="A13" s="268">
        <v>1.5</v>
      </c>
      <c r="B13" s="270"/>
      <c r="C13" s="268" t="s">
        <v>152</v>
      </c>
      <c r="D13" s="31"/>
      <c r="E13" s="31"/>
    </row>
    <row r="14" spans="1:22" ht="18" customHeight="1">
      <c r="A14" s="268">
        <v>1.6</v>
      </c>
      <c r="B14" s="269" t="s">
        <v>206</v>
      </c>
      <c r="C14" s="268" t="s">
        <v>153</v>
      </c>
      <c r="D14" s="31"/>
      <c r="E14" s="31"/>
    </row>
    <row r="15" spans="1:22" ht="33.75" customHeight="1">
      <c r="A15" s="268">
        <v>1.7</v>
      </c>
      <c r="B15" s="270"/>
      <c r="C15" s="268" t="s">
        <v>175</v>
      </c>
      <c r="D15" s="31"/>
      <c r="E15" s="31"/>
    </row>
    <row r="16" spans="1:22" ht="22.5" customHeight="1">
      <c r="A16" s="268">
        <v>1.8</v>
      </c>
      <c r="B16" s="270"/>
      <c r="C16" s="272" t="s">
        <v>174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154</v>
      </c>
      <c r="C23" s="268" t="s">
        <v>37</v>
      </c>
      <c r="D23" s="31"/>
      <c r="E23" s="31"/>
    </row>
    <row r="24" spans="1:22" ht="27.75" customHeight="1">
      <c r="A24" s="268">
        <v>2.6</v>
      </c>
      <c r="B24" s="270" t="s">
        <v>154</v>
      </c>
      <c r="C24" s="268" t="s">
        <v>50</v>
      </c>
      <c r="D24" s="31"/>
      <c r="E24" s="31"/>
    </row>
    <row r="25" spans="1:22" ht="27.75" customHeight="1">
      <c r="A25" s="268">
        <v>2.7</v>
      </c>
      <c r="B25" s="270" t="s">
        <v>154</v>
      </c>
      <c r="C25" s="268" t="s">
        <v>155</v>
      </c>
      <c r="D25" s="31">
        <v>10.4</v>
      </c>
      <c r="E25" s="31"/>
    </row>
    <row r="26" spans="1:22" ht="27.75" customHeight="1">
      <c r="A26" s="268">
        <v>2.8</v>
      </c>
      <c r="B26" s="270" t="s">
        <v>154</v>
      </c>
      <c r="C26" s="268" t="s">
        <v>156</v>
      </c>
      <c r="D26" s="31">
        <v>19.100000000000001</v>
      </c>
      <c r="E26" s="31"/>
    </row>
    <row r="27" spans="1:22" ht="27" customHeight="1">
      <c r="A27" s="268">
        <v>2.9</v>
      </c>
      <c r="B27" s="269" t="s">
        <v>157</v>
      </c>
      <c r="C27" s="268" t="s">
        <v>158</v>
      </c>
      <c r="D27" s="31"/>
      <c r="E27" s="31"/>
    </row>
    <row r="28" spans="1:22" ht="26.25" customHeight="1">
      <c r="A28" s="274">
        <v>2.1</v>
      </c>
      <c r="B28" s="270" t="s">
        <v>159</v>
      </c>
      <c r="C28" s="268" t="s">
        <v>160</v>
      </c>
      <c r="D28" s="31"/>
      <c r="E28" s="31"/>
    </row>
    <row r="29" spans="1:22" ht="26.25" customHeight="1">
      <c r="A29" s="274">
        <v>2.11</v>
      </c>
      <c r="B29" s="270"/>
      <c r="C29" s="272" t="s">
        <v>161</v>
      </c>
      <c r="D29" s="31">
        <v>2</v>
      </c>
      <c r="E29" s="31"/>
    </row>
    <row r="30" spans="1:22" s="276" customFormat="1" ht="34.5" customHeight="1">
      <c r="A30" s="264">
        <v>2</v>
      </c>
      <c r="B30" s="275" t="s">
        <v>162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163</v>
      </c>
      <c r="D31" s="31"/>
      <c r="E31" s="31"/>
    </row>
    <row r="32" spans="1:22" ht="21" customHeight="1">
      <c r="A32" s="268">
        <v>2.2000000000000002</v>
      </c>
      <c r="B32" s="270" t="s">
        <v>164</v>
      </c>
      <c r="C32" s="268" t="s">
        <v>165</v>
      </c>
      <c r="D32" s="31"/>
      <c r="E32" s="31"/>
    </row>
    <row r="33" spans="1:22" ht="26.25" customHeight="1">
      <c r="A33" s="268">
        <v>2.2999999999999998</v>
      </c>
      <c r="B33" s="270" t="s">
        <v>164</v>
      </c>
      <c r="C33" s="268" t="s">
        <v>166</v>
      </c>
      <c r="D33" s="31"/>
      <c r="E33" s="277"/>
    </row>
    <row r="34" spans="1:22" s="282" customFormat="1" ht="21.75" customHeight="1">
      <c r="A34" s="77"/>
      <c r="B34" s="278" t="s">
        <v>72</v>
      </c>
      <c r="C34" s="279"/>
      <c r="D34" s="280">
        <f>D8+D30</f>
        <v>31.5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55" t="s">
        <v>167</v>
      </c>
      <c r="B35" s="556"/>
      <c r="C35" s="556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144</v>
      </c>
      <c r="C36" s="268" t="s">
        <v>145</v>
      </c>
      <c r="D36" s="376">
        <v>127.5</v>
      </c>
      <c r="E36" s="31" t="s">
        <v>265</v>
      </c>
    </row>
    <row r="37" spans="1:22" ht="21" customHeight="1">
      <c r="A37" s="268">
        <v>1.2</v>
      </c>
      <c r="B37" s="269" t="s">
        <v>146</v>
      </c>
      <c r="C37" s="268" t="s">
        <v>147</v>
      </c>
      <c r="D37" s="376">
        <v>9</v>
      </c>
      <c r="E37" s="31" t="s">
        <v>265</v>
      </c>
    </row>
    <row r="38" spans="1:22" ht="21" customHeight="1">
      <c r="A38" s="268">
        <v>1.3</v>
      </c>
      <c r="B38" s="269" t="s">
        <v>148</v>
      </c>
      <c r="C38" s="268" t="s">
        <v>149</v>
      </c>
      <c r="D38" s="31">
        <v>2.2999999999999998</v>
      </c>
      <c r="E38" s="31" t="s">
        <v>265</v>
      </c>
    </row>
    <row r="39" spans="1:22" ht="21" customHeight="1">
      <c r="A39" s="268">
        <v>1.4</v>
      </c>
      <c r="B39" s="270" t="s">
        <v>150</v>
      </c>
      <c r="C39" s="271" t="s">
        <v>151</v>
      </c>
      <c r="D39" s="31"/>
      <c r="E39" s="31"/>
    </row>
    <row r="40" spans="1:22" ht="21" customHeight="1">
      <c r="A40" s="268">
        <v>1.5</v>
      </c>
      <c r="B40" s="270"/>
      <c r="C40" s="268" t="s">
        <v>152</v>
      </c>
      <c r="D40" s="31"/>
      <c r="E40" s="31"/>
    </row>
    <row r="41" spans="1:22" ht="20.25" customHeight="1">
      <c r="A41" s="268">
        <v>1.6</v>
      </c>
      <c r="B41" s="269" t="s">
        <v>206</v>
      </c>
      <c r="C41" s="268" t="s">
        <v>153</v>
      </c>
      <c r="D41" s="31">
        <v>11.7</v>
      </c>
      <c r="E41" s="31" t="s">
        <v>265</v>
      </c>
    </row>
    <row r="42" spans="1:22" ht="33.75" customHeight="1">
      <c r="A42" s="268">
        <v>1.7</v>
      </c>
      <c r="B42" s="270"/>
      <c r="C42" s="268" t="s">
        <v>175</v>
      </c>
      <c r="D42" s="31"/>
      <c r="E42" s="31"/>
    </row>
    <row r="43" spans="1:22" ht="23.25" customHeight="1">
      <c r="A43" s="268">
        <v>1.8</v>
      </c>
      <c r="B43" s="270"/>
      <c r="C43" s="272" t="s">
        <v>174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154</v>
      </c>
      <c r="C47" s="268" t="s">
        <v>37</v>
      </c>
      <c r="D47" s="31"/>
      <c r="E47" s="31"/>
    </row>
    <row r="48" spans="1:22" ht="21" customHeight="1">
      <c r="A48" s="268">
        <v>2.2999999999999998</v>
      </c>
      <c r="B48" s="270" t="s">
        <v>154</v>
      </c>
      <c r="C48" s="268" t="s">
        <v>50</v>
      </c>
      <c r="D48" s="31"/>
      <c r="E48" s="31"/>
    </row>
    <row r="49" spans="1:22" ht="21" customHeight="1">
      <c r="A49" s="268">
        <v>2.4</v>
      </c>
      <c r="B49" s="270" t="s">
        <v>154</v>
      </c>
      <c r="C49" s="268" t="s">
        <v>155</v>
      </c>
      <c r="D49" s="31"/>
      <c r="E49" s="31"/>
    </row>
    <row r="50" spans="1:22" ht="24" customHeight="1">
      <c r="A50" s="268">
        <v>2.5</v>
      </c>
      <c r="B50" s="270" t="s">
        <v>154</v>
      </c>
      <c r="C50" s="268" t="s">
        <v>156</v>
      </c>
      <c r="D50" s="31"/>
      <c r="E50" s="31"/>
    </row>
    <row r="51" spans="1:22" ht="24" customHeight="1">
      <c r="A51" s="268">
        <v>2.6</v>
      </c>
      <c r="B51" s="269" t="s">
        <v>157</v>
      </c>
      <c r="C51" s="268" t="s">
        <v>158</v>
      </c>
      <c r="D51" s="31"/>
      <c r="E51" s="31"/>
    </row>
    <row r="52" spans="1:22" ht="24" customHeight="1">
      <c r="A52" s="268">
        <v>2.7</v>
      </c>
      <c r="B52" s="270" t="s">
        <v>159</v>
      </c>
      <c r="C52" s="268" t="s">
        <v>160</v>
      </c>
      <c r="D52" s="31"/>
      <c r="E52" s="31"/>
    </row>
    <row r="53" spans="1:22" ht="24" customHeight="1">
      <c r="A53" s="268">
        <v>2.8</v>
      </c>
      <c r="B53" s="270"/>
      <c r="C53" s="272" t="s">
        <v>161</v>
      </c>
      <c r="D53" s="31"/>
      <c r="E53" s="31"/>
    </row>
    <row r="54" spans="1:22" s="257" customFormat="1" ht="33" customHeight="1">
      <c r="A54" s="268"/>
      <c r="B54" s="265" t="s">
        <v>168</v>
      </c>
      <c r="C54" s="30"/>
      <c r="D54" s="266">
        <f>SUM(D55:D58)</f>
        <v>87.4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173</v>
      </c>
      <c r="D55" s="377">
        <v>87.4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163</v>
      </c>
      <c r="D56" s="31"/>
      <c r="E56" s="268"/>
    </row>
    <row r="57" spans="1:22" ht="24.75" customHeight="1">
      <c r="A57" s="268">
        <v>1.3</v>
      </c>
      <c r="B57" s="270" t="s">
        <v>159</v>
      </c>
      <c r="C57" s="268" t="s">
        <v>165</v>
      </c>
      <c r="D57" s="31"/>
      <c r="E57" s="31"/>
    </row>
    <row r="58" spans="1:22" ht="24.75" customHeight="1">
      <c r="A58" s="268">
        <v>1.4</v>
      </c>
      <c r="B58" s="270" t="s">
        <v>159</v>
      </c>
      <c r="C58" s="268" t="s">
        <v>166</v>
      </c>
      <c r="D58" s="31"/>
      <c r="E58" s="31"/>
    </row>
    <row r="59" spans="1:22" s="250" customFormat="1" ht="29.25" customHeight="1">
      <c r="A59" s="284"/>
      <c r="B59" s="278" t="s">
        <v>72</v>
      </c>
      <c r="C59" s="285"/>
      <c r="D59" s="286">
        <f>SUM(D36:D54)</f>
        <v>237.9</v>
      </c>
      <c r="E59" s="287" t="s">
        <v>265</v>
      </c>
      <c r="F59" s="529">
        <f>+D59-D54</f>
        <v>150.5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169</v>
      </c>
    </row>
    <row r="62" spans="1:22" ht="59.25" customHeight="1">
      <c r="A62" s="289">
        <v>1</v>
      </c>
      <c r="B62" s="290" t="s">
        <v>233</v>
      </c>
      <c r="C62" s="286">
        <v>302.89999999999998</v>
      </c>
      <c r="D62" s="558" t="s">
        <v>170</v>
      </c>
      <c r="E62" s="559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60" t="s">
        <v>251</v>
      </c>
      <c r="E64" s="560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57" t="s">
        <v>96</v>
      </c>
      <c r="E65" s="55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60" t="s">
        <v>253</v>
      </c>
      <c r="E66" s="560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57" t="s">
        <v>96</v>
      </c>
      <c r="E67" s="55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2.42578125" style="1" customWidth="1"/>
    <col min="6" max="6" width="12.8554687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3.42578125" style="1" customWidth="1"/>
    <col min="11" max="11" width="11.7109375" style="1" customWidth="1"/>
    <col min="12" max="12" width="12.5703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4" t="s">
        <v>70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22" customFormat="1" ht="25.5" customHeight="1">
      <c r="A2" s="539" t="str">
        <f>+'Ekamut-caxs'!A8:D8</f>
        <v xml:space="preserve">«Երևանի Քանաքեռ-Զեյթուն Շախմատի Մանկապատանեկան Մարզադպրոց»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21"/>
      <c r="O2" s="21"/>
    </row>
    <row r="3" spans="1:15" ht="25.5" customHeight="1">
      <c r="A3" s="565" t="s">
        <v>234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5" ht="21" customHeight="1" thickBot="1">
      <c r="M4" s="179" t="s">
        <v>0</v>
      </c>
    </row>
    <row r="5" spans="1:15" ht="33.75" customHeight="1">
      <c r="A5" s="568" t="s">
        <v>133</v>
      </c>
      <c r="B5" s="570" t="s">
        <v>71</v>
      </c>
      <c r="C5" s="578" t="s">
        <v>219</v>
      </c>
      <c r="D5" s="572" t="s">
        <v>180</v>
      </c>
      <c r="E5" s="573"/>
      <c r="F5" s="573"/>
      <c r="G5" s="573"/>
      <c r="H5" s="573"/>
      <c r="I5" s="573"/>
      <c r="J5" s="573"/>
      <c r="K5" s="573"/>
      <c r="L5" s="574"/>
      <c r="M5" s="575" t="s">
        <v>136</v>
      </c>
    </row>
    <row r="6" spans="1:15" ht="78.75" customHeight="1">
      <c r="A6" s="569"/>
      <c r="B6" s="571"/>
      <c r="C6" s="579"/>
      <c r="D6" s="437" t="s">
        <v>207</v>
      </c>
      <c r="E6" s="435" t="s">
        <v>225</v>
      </c>
      <c r="F6" s="435" t="s">
        <v>226</v>
      </c>
      <c r="G6" s="435" t="s">
        <v>134</v>
      </c>
      <c r="H6" s="435" t="s">
        <v>183</v>
      </c>
      <c r="I6" s="435" t="s">
        <v>182</v>
      </c>
      <c r="J6" s="435" t="s">
        <v>119</v>
      </c>
      <c r="K6" s="378" t="s">
        <v>171</v>
      </c>
      <c r="L6" s="438" t="s">
        <v>181</v>
      </c>
      <c r="M6" s="576"/>
    </row>
    <row r="7" spans="1:15" ht="31.5" customHeight="1">
      <c r="A7" s="437">
        <v>1</v>
      </c>
      <c r="B7" s="454" t="s">
        <v>190</v>
      </c>
      <c r="C7" s="450">
        <v>17558.599999999999</v>
      </c>
      <c r="D7" s="439">
        <v>3330</v>
      </c>
      <c r="E7" s="366"/>
      <c r="F7" s="366"/>
      <c r="G7" s="366">
        <v>115.5</v>
      </c>
      <c r="H7" s="366"/>
      <c r="I7" s="366">
        <v>1143.2</v>
      </c>
      <c r="J7" s="366"/>
      <c r="K7" s="366"/>
      <c r="L7" s="440"/>
      <c r="M7" s="447">
        <f>ROUND(SUM(C7:L7),1)</f>
        <v>22147.3</v>
      </c>
    </row>
    <row r="8" spans="1:15" ht="31.5" customHeight="1">
      <c r="A8" s="437">
        <v>1.1000000000000001</v>
      </c>
      <c r="B8" s="455" t="s">
        <v>119</v>
      </c>
      <c r="C8" s="453"/>
      <c r="D8" s="441" t="s">
        <v>177</v>
      </c>
      <c r="E8" s="396" t="s">
        <v>177</v>
      </c>
      <c r="F8" s="396" t="s">
        <v>177</v>
      </c>
      <c r="G8" s="396" t="s">
        <v>177</v>
      </c>
      <c r="H8" s="396" t="s">
        <v>177</v>
      </c>
      <c r="I8" s="396" t="s">
        <v>177</v>
      </c>
      <c r="J8" s="396" t="s">
        <v>177</v>
      </c>
      <c r="K8" s="396" t="s">
        <v>177</v>
      </c>
      <c r="L8" s="442" t="s">
        <v>177</v>
      </c>
      <c r="M8" s="448" t="s">
        <v>177</v>
      </c>
    </row>
    <row r="9" spans="1:15" ht="31.5" customHeight="1">
      <c r="A9" s="437">
        <v>1.2</v>
      </c>
      <c r="B9" s="455" t="s">
        <v>181</v>
      </c>
      <c r="C9" s="453"/>
      <c r="D9" s="441" t="s">
        <v>177</v>
      </c>
      <c r="E9" s="396" t="s">
        <v>177</v>
      </c>
      <c r="F9" s="396" t="s">
        <v>177</v>
      </c>
      <c r="G9" s="396" t="s">
        <v>177</v>
      </c>
      <c r="H9" s="396" t="s">
        <v>177</v>
      </c>
      <c r="I9" s="396" t="s">
        <v>177</v>
      </c>
      <c r="J9" s="396" t="s">
        <v>177</v>
      </c>
      <c r="K9" s="396" t="s">
        <v>177</v>
      </c>
      <c r="L9" s="442" t="s">
        <v>177</v>
      </c>
      <c r="M9" s="448" t="s">
        <v>177</v>
      </c>
    </row>
    <row r="10" spans="1:15" ht="33.75" customHeight="1">
      <c r="A10" s="437">
        <v>2</v>
      </c>
      <c r="B10" s="456" t="s">
        <v>93</v>
      </c>
      <c r="C10" s="451"/>
      <c r="D10" s="443"/>
      <c r="E10" s="396" t="s">
        <v>177</v>
      </c>
      <c r="F10" s="396" t="s">
        <v>177</v>
      </c>
      <c r="G10" s="396" t="s">
        <v>177</v>
      </c>
      <c r="H10" s="396" t="s">
        <v>177</v>
      </c>
      <c r="I10" s="396" t="s">
        <v>177</v>
      </c>
      <c r="J10" s="396" t="s">
        <v>177</v>
      </c>
      <c r="K10" s="396" t="s">
        <v>177</v>
      </c>
      <c r="L10" s="442" t="s">
        <v>177</v>
      </c>
      <c r="M10" s="447">
        <f>ROUND(SUM(C10:L10),1)</f>
        <v>0</v>
      </c>
    </row>
    <row r="11" spans="1:15" s="220" customFormat="1" ht="34.5" customHeight="1" thickBot="1">
      <c r="A11" s="457"/>
      <c r="B11" s="458" t="s">
        <v>72</v>
      </c>
      <c r="C11" s="452" t="s">
        <v>177</v>
      </c>
      <c r="D11" s="444" t="s">
        <v>177</v>
      </c>
      <c r="E11" s="445" t="s">
        <v>177</v>
      </c>
      <c r="F11" s="445" t="s">
        <v>177</v>
      </c>
      <c r="G11" s="445" t="s">
        <v>177</v>
      </c>
      <c r="H11" s="445" t="s">
        <v>177</v>
      </c>
      <c r="I11" s="445" t="s">
        <v>177</v>
      </c>
      <c r="J11" s="445" t="s">
        <v>177</v>
      </c>
      <c r="K11" s="445" t="s">
        <v>177</v>
      </c>
      <c r="L11" s="446" t="s">
        <v>177</v>
      </c>
      <c r="M11" s="449">
        <f>ROUND(SUM(M7:M10),1)</f>
        <v>22147.3</v>
      </c>
    </row>
    <row r="12" spans="1:15" s="220" customFormat="1" ht="34.5" customHeight="1">
      <c r="A12" s="234"/>
      <c r="B12" s="318"/>
      <c r="C12" s="318"/>
      <c r="D12" s="536">
        <f>1665*2</f>
        <v>3330</v>
      </c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77"/>
      <c r="L13" s="577"/>
      <c r="M13" s="363"/>
    </row>
    <row r="14" spans="1:15" s="234" customFormat="1" ht="69" customHeight="1">
      <c r="B14" s="561" t="s">
        <v>186</v>
      </c>
      <c r="C14" s="580"/>
      <c r="D14" s="562"/>
      <c r="E14" s="321"/>
      <c r="H14" s="321"/>
      <c r="I14" s="561" t="s">
        <v>185</v>
      </c>
      <c r="J14" s="562"/>
      <c r="K14" s="321"/>
      <c r="L14" s="321"/>
      <c r="M14" s="321"/>
    </row>
    <row r="15" spans="1:15" s="234" customFormat="1" ht="48" customHeight="1">
      <c r="B15" s="301" t="s">
        <v>172</v>
      </c>
      <c r="C15" s="505" t="s">
        <v>224</v>
      </c>
      <c r="D15" s="505" t="s">
        <v>223</v>
      </c>
      <c r="E15" s="380"/>
      <c r="H15" s="332"/>
      <c r="I15" s="301" t="s">
        <v>172</v>
      </c>
      <c r="J15" s="302" t="s">
        <v>184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6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6" t="s">
        <v>251</v>
      </c>
      <c r="I19" s="566"/>
      <c r="J19" s="566"/>
      <c r="K19" s="185"/>
      <c r="L19" s="181"/>
      <c r="M19" s="181"/>
    </row>
    <row r="20" spans="1:13" s="164" customFormat="1" ht="17.25" customHeight="1">
      <c r="B20" s="169"/>
      <c r="C20" s="169"/>
      <c r="F20" s="186" t="s">
        <v>95</v>
      </c>
      <c r="G20" s="187"/>
      <c r="H20" s="563" t="s">
        <v>96</v>
      </c>
      <c r="I20" s="563"/>
      <c r="J20" s="563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7" t="s">
        <v>254</v>
      </c>
      <c r="I21" s="567"/>
      <c r="J21" s="567"/>
      <c r="K21" s="190"/>
    </row>
    <row r="22" spans="1:13" s="164" customFormat="1" ht="18.75" customHeight="1">
      <c r="F22" s="186" t="s">
        <v>95</v>
      </c>
      <c r="G22" s="187"/>
      <c r="H22" s="563" t="s">
        <v>96</v>
      </c>
      <c r="I22" s="563"/>
      <c r="J22" s="563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5.140625" style="165" customWidth="1"/>
    <col min="3" max="3" width="12.28515625" style="165" customWidth="1"/>
    <col min="4" max="4" width="14.5703125" style="165" customWidth="1"/>
    <col min="5" max="5" width="11.140625" style="165" customWidth="1"/>
    <col min="6" max="6" width="14.7109375" style="165" customWidth="1"/>
    <col min="7" max="7" width="12.42578125" style="165" customWidth="1"/>
    <col min="8" max="8" width="13.5703125" style="165" customWidth="1"/>
    <col min="9" max="10" width="14.85546875" style="165" customWidth="1"/>
    <col min="11" max="11" width="13" style="165" customWidth="1"/>
    <col min="12" max="12" width="13.7109375" style="165" customWidth="1"/>
    <col min="13" max="13" width="14.85546875" style="165" customWidth="1"/>
    <col min="14" max="16384" width="9.140625" style="165"/>
  </cols>
  <sheetData>
    <row r="1" spans="1:13" s="164" customFormat="1" ht="18.75" customHeight="1">
      <c r="A1" s="588" t="s">
        <v>70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164" customFormat="1" ht="21.75" customHeight="1">
      <c r="A2" s="589" t="str">
        <f>+'Ekamut-caxs'!A8:D8</f>
        <v xml:space="preserve">«Երևանի Քանաքեռ-Զեյթուն Շախմատի Մանկապատանեկան Մարզադպրոց»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164" customFormat="1" ht="21" customHeight="1">
      <c r="A3" s="589" t="s">
        <v>97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ht="21" customHeight="1" thickBot="1">
      <c r="A4" s="494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</row>
    <row r="5" spans="1:13" s="172" customFormat="1" ht="24.75" customHeight="1">
      <c r="A5" s="591" t="s">
        <v>117</v>
      </c>
      <c r="B5" s="593" t="s">
        <v>98</v>
      </c>
      <c r="C5" s="585" t="s">
        <v>99</v>
      </c>
      <c r="D5" s="586"/>
      <c r="E5" s="586"/>
      <c r="F5" s="587"/>
      <c r="G5" s="595" t="s">
        <v>100</v>
      </c>
      <c r="H5" s="595"/>
      <c r="I5" s="595"/>
      <c r="J5" s="595"/>
      <c r="K5" s="585" t="s">
        <v>125</v>
      </c>
      <c r="L5" s="586"/>
      <c r="M5" s="587"/>
    </row>
    <row r="6" spans="1:13" s="176" customFormat="1" ht="51" customHeight="1">
      <c r="A6" s="592"/>
      <c r="B6" s="594"/>
      <c r="C6" s="173" t="s">
        <v>214</v>
      </c>
      <c r="D6" s="174" t="s">
        <v>215</v>
      </c>
      <c r="E6" s="174" t="s">
        <v>235</v>
      </c>
      <c r="F6" s="175" t="s">
        <v>236</v>
      </c>
      <c r="G6" s="174" t="s">
        <v>216</v>
      </c>
      <c r="H6" s="230" t="s">
        <v>215</v>
      </c>
      <c r="I6" s="174" t="s">
        <v>237</v>
      </c>
      <c r="J6" s="230" t="s">
        <v>236</v>
      </c>
      <c r="K6" s="174" t="s">
        <v>214</v>
      </c>
      <c r="L6" s="174" t="s">
        <v>235</v>
      </c>
      <c r="M6" s="175" t="s">
        <v>236</v>
      </c>
    </row>
    <row r="7" spans="1:13" ht="19.5" customHeight="1">
      <c r="A7" s="166">
        <v>1</v>
      </c>
      <c r="B7" s="240" t="s">
        <v>101</v>
      </c>
      <c r="C7" s="465" t="s">
        <v>217</v>
      </c>
      <c r="D7" s="466" t="s">
        <v>217</v>
      </c>
      <c r="E7" s="467">
        <v>1439</v>
      </c>
      <c r="F7" s="468">
        <f>+E7*139</f>
        <v>200021</v>
      </c>
      <c r="G7" s="328" t="s">
        <v>217</v>
      </c>
      <c r="H7" s="324" t="s">
        <v>217</v>
      </c>
      <c r="I7" s="467">
        <v>168</v>
      </c>
      <c r="J7" s="471">
        <v>8963</v>
      </c>
      <c r="K7" s="374" t="s">
        <v>217</v>
      </c>
      <c r="L7" s="467">
        <v>12</v>
      </c>
      <c r="M7" s="474">
        <v>2304</v>
      </c>
    </row>
    <row r="8" spans="1:13" ht="19.5" customHeight="1">
      <c r="A8" s="166">
        <v>2</v>
      </c>
      <c r="B8" s="240" t="s">
        <v>218</v>
      </c>
      <c r="C8" s="465" t="s">
        <v>217</v>
      </c>
      <c r="D8" s="466" t="s">
        <v>217</v>
      </c>
      <c r="E8" s="467">
        <v>1211</v>
      </c>
      <c r="F8" s="468">
        <f t="shared" ref="F8:F9" si="0">+E8*139</f>
        <v>168329</v>
      </c>
      <c r="G8" s="328" t="s">
        <v>217</v>
      </c>
      <c r="H8" s="324" t="s">
        <v>217</v>
      </c>
      <c r="I8" s="467">
        <v>173</v>
      </c>
      <c r="J8" s="471">
        <v>9252</v>
      </c>
      <c r="K8" s="374" t="s">
        <v>217</v>
      </c>
      <c r="L8" s="467">
        <v>11</v>
      </c>
      <c r="M8" s="474">
        <v>2110</v>
      </c>
    </row>
    <row r="9" spans="1:13" ht="19.5" customHeight="1">
      <c r="A9" s="166">
        <v>3</v>
      </c>
      <c r="B9" s="240" t="s">
        <v>102</v>
      </c>
      <c r="C9" s="465" t="s">
        <v>217</v>
      </c>
      <c r="D9" s="466" t="s">
        <v>217</v>
      </c>
      <c r="E9" s="467">
        <v>701</v>
      </c>
      <c r="F9" s="468">
        <f t="shared" si="0"/>
        <v>97439</v>
      </c>
      <c r="G9" s="328" t="s">
        <v>217</v>
      </c>
      <c r="H9" s="324" t="s">
        <v>217</v>
      </c>
      <c r="I9" s="467">
        <v>192</v>
      </c>
      <c r="J9" s="471">
        <v>10268</v>
      </c>
      <c r="K9" s="374" t="s">
        <v>217</v>
      </c>
      <c r="L9" s="467">
        <v>12</v>
      </c>
      <c r="M9" s="474">
        <v>2325</v>
      </c>
    </row>
    <row r="10" spans="1:13" ht="19.5" customHeight="1">
      <c r="A10" s="166">
        <v>4</v>
      </c>
      <c r="B10" s="240" t="s">
        <v>103</v>
      </c>
      <c r="C10" s="465" t="s">
        <v>217</v>
      </c>
      <c r="D10" s="466" t="s">
        <v>217</v>
      </c>
      <c r="E10" s="467">
        <v>1</v>
      </c>
      <c r="F10" s="468">
        <v>143</v>
      </c>
      <c r="G10" s="328" t="s">
        <v>217</v>
      </c>
      <c r="H10" s="324" t="s">
        <v>217</v>
      </c>
      <c r="I10" s="467">
        <v>183</v>
      </c>
      <c r="J10" s="471">
        <v>9787</v>
      </c>
      <c r="K10" s="374" t="s">
        <v>217</v>
      </c>
      <c r="L10" s="467">
        <v>18</v>
      </c>
      <c r="M10" s="474">
        <v>3528</v>
      </c>
    </row>
    <row r="11" spans="1:13" ht="19.5" customHeight="1">
      <c r="A11" s="166">
        <v>5</v>
      </c>
      <c r="B11" s="240" t="s">
        <v>104</v>
      </c>
      <c r="C11" s="465" t="s">
        <v>217</v>
      </c>
      <c r="D11" s="466" t="s">
        <v>217</v>
      </c>
      <c r="E11" s="467"/>
      <c r="F11" s="468"/>
      <c r="G11" s="328" t="s">
        <v>217</v>
      </c>
      <c r="H11" s="324" t="s">
        <v>217</v>
      </c>
      <c r="I11" s="467">
        <v>185</v>
      </c>
      <c r="J11" s="471">
        <v>9920</v>
      </c>
      <c r="K11" s="374" t="s">
        <v>217</v>
      </c>
      <c r="L11" s="467">
        <v>16</v>
      </c>
      <c r="M11" s="474">
        <f t="shared" ref="M11:M16" si="1">+L11*200.47</f>
        <v>3207.52</v>
      </c>
    </row>
    <row r="12" spans="1:13" ht="19.5" customHeight="1">
      <c r="A12" s="166">
        <v>6</v>
      </c>
      <c r="B12" s="240" t="s">
        <v>105</v>
      </c>
      <c r="C12" s="465" t="s">
        <v>217</v>
      </c>
      <c r="D12" s="466" t="s">
        <v>217</v>
      </c>
      <c r="E12" s="467"/>
      <c r="F12" s="468"/>
      <c r="G12" s="328" t="s">
        <v>217</v>
      </c>
      <c r="H12" s="324" t="s">
        <v>217</v>
      </c>
      <c r="I12" s="467">
        <v>142</v>
      </c>
      <c r="J12" s="471">
        <v>7600</v>
      </c>
      <c r="K12" s="374" t="s">
        <v>217</v>
      </c>
      <c r="L12" s="467">
        <v>21</v>
      </c>
      <c r="M12" s="474">
        <f t="shared" si="1"/>
        <v>4209.87</v>
      </c>
    </row>
    <row r="13" spans="1:13" ht="19.5" customHeight="1">
      <c r="A13" s="166">
        <v>7</v>
      </c>
      <c r="B13" s="240" t="s">
        <v>106</v>
      </c>
      <c r="C13" s="465" t="s">
        <v>217</v>
      </c>
      <c r="D13" s="466" t="s">
        <v>217</v>
      </c>
      <c r="E13" s="467"/>
      <c r="F13" s="468"/>
      <c r="G13" s="328" t="s">
        <v>217</v>
      </c>
      <c r="H13" s="324" t="s">
        <v>217</v>
      </c>
      <c r="I13" s="467">
        <v>168</v>
      </c>
      <c r="J13" s="471">
        <v>8970</v>
      </c>
      <c r="K13" s="374" t="s">
        <v>217</v>
      </c>
      <c r="L13" s="467">
        <v>10</v>
      </c>
      <c r="M13" s="474">
        <f t="shared" si="1"/>
        <v>2004.7</v>
      </c>
    </row>
    <row r="14" spans="1:13" ht="19.5" customHeight="1">
      <c r="A14" s="166">
        <v>8</v>
      </c>
      <c r="B14" s="241" t="s">
        <v>107</v>
      </c>
      <c r="C14" s="465" t="s">
        <v>217</v>
      </c>
      <c r="D14" s="466" t="s">
        <v>217</v>
      </c>
      <c r="E14" s="467"/>
      <c r="F14" s="468"/>
      <c r="G14" s="328" t="s">
        <v>217</v>
      </c>
      <c r="H14" s="324" t="s">
        <v>217</v>
      </c>
      <c r="I14" s="467">
        <v>163</v>
      </c>
      <c r="J14" s="471">
        <v>8730</v>
      </c>
      <c r="K14" s="374" t="s">
        <v>217</v>
      </c>
      <c r="L14" s="467">
        <v>4</v>
      </c>
      <c r="M14" s="474">
        <f t="shared" si="1"/>
        <v>801.88</v>
      </c>
    </row>
    <row r="15" spans="1:13" ht="19.5" customHeight="1">
      <c r="A15" s="166">
        <v>9</v>
      </c>
      <c r="B15" s="241" t="s">
        <v>108</v>
      </c>
      <c r="C15" s="465" t="s">
        <v>217</v>
      </c>
      <c r="D15" s="466" t="s">
        <v>217</v>
      </c>
      <c r="E15" s="467"/>
      <c r="F15" s="468"/>
      <c r="G15" s="328" t="s">
        <v>217</v>
      </c>
      <c r="H15" s="324" t="s">
        <v>217</v>
      </c>
      <c r="I15" s="467">
        <v>183</v>
      </c>
      <c r="J15" s="471">
        <v>9780</v>
      </c>
      <c r="K15" s="374" t="s">
        <v>217</v>
      </c>
      <c r="L15" s="467">
        <v>5</v>
      </c>
      <c r="M15" s="474">
        <f t="shared" si="1"/>
        <v>1002.35</v>
      </c>
    </row>
    <row r="16" spans="1:13" ht="19.5" customHeight="1">
      <c r="A16" s="166">
        <v>10</v>
      </c>
      <c r="B16" s="241" t="s">
        <v>109</v>
      </c>
      <c r="C16" s="465" t="s">
        <v>217</v>
      </c>
      <c r="D16" s="466" t="s">
        <v>217</v>
      </c>
      <c r="E16" s="467"/>
      <c r="F16" s="468"/>
      <c r="G16" s="328" t="s">
        <v>217</v>
      </c>
      <c r="H16" s="324" t="s">
        <v>217</v>
      </c>
      <c r="I16" s="467">
        <v>163</v>
      </c>
      <c r="J16" s="471">
        <v>8725</v>
      </c>
      <c r="K16" s="374" t="s">
        <v>217</v>
      </c>
      <c r="L16" s="467">
        <v>12</v>
      </c>
      <c r="M16" s="474">
        <f t="shared" si="1"/>
        <v>2405.64</v>
      </c>
    </row>
    <row r="17" spans="1:13" ht="19.5" customHeight="1">
      <c r="A17" s="166">
        <v>11</v>
      </c>
      <c r="B17" s="241" t="s">
        <v>110</v>
      </c>
      <c r="C17" s="469">
        <v>678</v>
      </c>
      <c r="D17" s="470">
        <v>94242</v>
      </c>
      <c r="E17" s="468">
        <v>800</v>
      </c>
      <c r="F17" s="468">
        <f>+E17*143.7</f>
        <v>114959.99999999999</v>
      </c>
      <c r="G17" s="472">
        <v>179</v>
      </c>
      <c r="H17" s="473">
        <v>8530</v>
      </c>
      <c r="I17" s="468">
        <v>170</v>
      </c>
      <c r="J17" s="468">
        <f>+I17*47.98</f>
        <v>8156.5999999999995</v>
      </c>
      <c r="K17" s="475">
        <v>7</v>
      </c>
      <c r="L17" s="468">
        <v>11</v>
      </c>
      <c r="M17" s="474">
        <f>+L17*200.47</f>
        <v>2205.17</v>
      </c>
    </row>
    <row r="18" spans="1:13" ht="19.5" customHeight="1">
      <c r="A18" s="166">
        <v>12</v>
      </c>
      <c r="B18" s="241" t="s">
        <v>111</v>
      </c>
      <c r="C18" s="469">
        <v>917</v>
      </c>
      <c r="D18" s="470">
        <v>127463</v>
      </c>
      <c r="E18" s="468">
        <v>1440</v>
      </c>
      <c r="F18" s="468">
        <f>+E18*143.7</f>
        <v>206927.99999999997</v>
      </c>
      <c r="G18" s="472">
        <v>168</v>
      </c>
      <c r="H18" s="473">
        <v>8963</v>
      </c>
      <c r="I18" s="468">
        <v>180</v>
      </c>
      <c r="J18" s="468">
        <f>+I18*47.98</f>
        <v>8636.4</v>
      </c>
      <c r="K18" s="475">
        <v>13</v>
      </c>
      <c r="L18" s="468">
        <v>12</v>
      </c>
      <c r="M18" s="474">
        <f>+L18*200.47</f>
        <v>2405.64</v>
      </c>
    </row>
    <row r="19" spans="1:13" ht="32.25" customHeight="1" thickBot="1">
      <c r="A19" s="242"/>
      <c r="B19" s="248" t="s">
        <v>94</v>
      </c>
      <c r="C19" s="329">
        <f t="shared" ref="C19:K19" si="2">SUM(C7:C18)</f>
        <v>1595</v>
      </c>
      <c r="D19" s="325">
        <f t="shared" si="2"/>
        <v>221705</v>
      </c>
      <c r="E19" s="330">
        <f t="shared" si="2"/>
        <v>5592</v>
      </c>
      <c r="F19" s="326">
        <f>SUM(F7:F18)</f>
        <v>787820</v>
      </c>
      <c r="G19" s="331">
        <f>SUM(G7:G18)</f>
        <v>347</v>
      </c>
      <c r="H19" s="325">
        <f>SUM(H7:H18)</f>
        <v>17493</v>
      </c>
      <c r="I19" s="330">
        <f>SUM(I7:I18)</f>
        <v>2070</v>
      </c>
      <c r="J19" s="327">
        <f>SUM(J7:J18)</f>
        <v>108788</v>
      </c>
      <c r="K19" s="329">
        <f t="shared" si="2"/>
        <v>20</v>
      </c>
      <c r="L19" s="330">
        <f>SUM(L7:L18)</f>
        <v>144</v>
      </c>
      <c r="M19" s="326">
        <f>SUM(M7:M18)</f>
        <v>28509.769999999997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787.8</v>
      </c>
      <c r="G20" s="305"/>
      <c r="H20" s="218"/>
      <c r="I20" s="305"/>
      <c r="J20" s="218">
        <f>ROUND(J19/1000,1)</f>
        <v>108.8</v>
      </c>
      <c r="K20" s="305"/>
      <c r="L20" s="305"/>
      <c r="M20" s="218">
        <f>ROUND(M19/1000,1)</f>
        <v>28.5</v>
      </c>
    </row>
    <row r="21" spans="1:13" ht="15.75" customHeight="1">
      <c r="A21" s="496"/>
      <c r="B21" s="497"/>
      <c r="C21" s="498"/>
      <c r="D21" s="499"/>
      <c r="E21" s="498"/>
      <c r="F21" s="499"/>
      <c r="G21" s="498"/>
      <c r="H21" s="499"/>
      <c r="I21" s="498"/>
      <c r="J21" s="499"/>
      <c r="K21" s="498"/>
      <c r="L21" s="498"/>
      <c r="M21" s="499"/>
    </row>
    <row r="22" spans="1:13" ht="33" customHeight="1" thickBot="1">
      <c r="A22" s="237"/>
      <c r="B22" s="590" t="s">
        <v>246</v>
      </c>
      <c r="C22" s="590"/>
      <c r="D22" s="590"/>
      <c r="E22" s="238"/>
      <c r="F22" s="239" t="s">
        <v>99</v>
      </c>
      <c r="G22" s="237"/>
      <c r="H22" s="238"/>
      <c r="I22" s="237"/>
      <c r="J22" s="304" t="s">
        <v>100</v>
      </c>
      <c r="K22" s="237"/>
      <c r="L22" s="237"/>
      <c r="M22" s="167" t="s">
        <v>125</v>
      </c>
    </row>
    <row r="23" spans="1:13" s="164" customFormat="1" ht="34.5" customHeight="1">
      <c r="A23" s="243"/>
      <c r="B23" s="244" t="s">
        <v>129</v>
      </c>
      <c r="C23" s="245" t="s">
        <v>130</v>
      </c>
      <c r="D23" s="245"/>
      <c r="E23" s="245"/>
      <c r="F23" s="246" t="s">
        <v>213</v>
      </c>
      <c r="G23" s="243"/>
      <c r="H23" s="245"/>
      <c r="I23" s="245"/>
      <c r="J23" s="247" t="s">
        <v>213</v>
      </c>
      <c r="K23" s="243"/>
      <c r="L23" s="245"/>
      <c r="M23" s="247" t="s">
        <v>213</v>
      </c>
    </row>
    <row r="24" spans="1:13" ht="105.75" customHeight="1">
      <c r="A24" s="224">
        <v>1</v>
      </c>
      <c r="B24" s="530" t="s">
        <v>260</v>
      </c>
      <c r="C24" s="476"/>
      <c r="D24" s="476"/>
      <c r="E24" s="476"/>
      <c r="F24" s="468">
        <v>593.4</v>
      </c>
      <c r="G24" s="477"/>
      <c r="H24" s="476"/>
      <c r="I24" s="476"/>
      <c r="J24" s="474"/>
      <c r="K24" s="477"/>
      <c r="L24" s="476"/>
      <c r="M24" s="474"/>
    </row>
    <row r="25" spans="1:13" ht="32.25" customHeight="1">
      <c r="A25" s="224">
        <v>2</v>
      </c>
      <c r="B25" s="530" t="s">
        <v>261</v>
      </c>
      <c r="C25" s="531">
        <v>0.2</v>
      </c>
      <c r="D25" s="476"/>
      <c r="E25" s="476"/>
      <c r="F25" s="468"/>
      <c r="G25" s="477"/>
      <c r="H25" s="476"/>
      <c r="I25" s="476"/>
      <c r="J25" s="474">
        <v>92</v>
      </c>
      <c r="K25" s="477"/>
      <c r="L25" s="476"/>
      <c r="M25" s="474">
        <v>23.9</v>
      </c>
    </row>
    <row r="26" spans="1:13" s="176" customFormat="1" ht="23.25" customHeight="1">
      <c r="A26" s="166">
        <v>3</v>
      </c>
      <c r="B26" s="478"/>
      <c r="C26" s="479"/>
      <c r="D26" s="479"/>
      <c r="E26" s="479"/>
      <c r="F26" s="480"/>
      <c r="G26" s="481"/>
      <c r="H26" s="479"/>
      <c r="I26" s="479"/>
      <c r="J26" s="480"/>
      <c r="K26" s="481"/>
      <c r="L26" s="479"/>
      <c r="M26" s="480"/>
    </row>
    <row r="27" spans="1:13" s="164" customFormat="1" ht="24" customHeight="1">
      <c r="A27" s="225"/>
      <c r="B27" s="216" t="s">
        <v>212</v>
      </c>
      <c r="C27" s="459"/>
      <c r="D27" s="459"/>
      <c r="E27" s="459"/>
      <c r="F27" s="460">
        <v>593.4</v>
      </c>
      <c r="G27" s="461"/>
      <c r="H27" s="459"/>
      <c r="I27" s="459"/>
      <c r="J27" s="460">
        <v>92</v>
      </c>
      <c r="K27" s="461"/>
      <c r="L27" s="459"/>
      <c r="M27" s="460">
        <v>23.9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131</v>
      </c>
      <c r="K28" s="226"/>
      <c r="L28" s="226"/>
      <c r="M28" s="227"/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2"/>
      <c r="B30" s="483"/>
      <c r="C30" s="484" t="s">
        <v>2</v>
      </c>
      <c r="D30" s="484"/>
      <c r="E30" s="483"/>
      <c r="F30" s="483"/>
      <c r="G30" s="582"/>
      <c r="H30" s="582"/>
      <c r="I30" s="485"/>
      <c r="J30" s="584" t="s">
        <v>251</v>
      </c>
      <c r="K30" s="584"/>
      <c r="L30" s="482"/>
      <c r="M30" s="486"/>
    </row>
    <row r="31" spans="1:13" s="164" customFormat="1">
      <c r="A31" s="487"/>
      <c r="B31" s="487"/>
      <c r="C31" s="488"/>
      <c r="D31" s="488"/>
      <c r="E31" s="489"/>
      <c r="F31" s="489"/>
      <c r="G31" s="583" t="s">
        <v>95</v>
      </c>
      <c r="H31" s="583"/>
      <c r="I31" s="490"/>
      <c r="J31" s="583" t="s">
        <v>112</v>
      </c>
      <c r="K31" s="583"/>
      <c r="L31" s="487"/>
      <c r="M31" s="487"/>
    </row>
    <row r="32" spans="1:13" s="177" customFormat="1" ht="23.25" customHeight="1">
      <c r="A32" s="482"/>
      <c r="B32" s="483"/>
      <c r="C32" s="491" t="s">
        <v>6</v>
      </c>
      <c r="D32" s="491"/>
      <c r="E32" s="483"/>
      <c r="F32" s="483"/>
      <c r="G32" s="584"/>
      <c r="H32" s="584"/>
      <c r="I32" s="492"/>
      <c r="J32" s="584" t="s">
        <v>253</v>
      </c>
      <c r="K32" s="584"/>
      <c r="L32" s="482"/>
      <c r="M32" s="482"/>
    </row>
    <row r="33" spans="1:13" s="164" customFormat="1">
      <c r="A33" s="487"/>
      <c r="B33" s="487"/>
      <c r="C33" s="493"/>
      <c r="D33" s="493"/>
      <c r="E33" s="487"/>
      <c r="F33" s="487"/>
      <c r="G33" s="583" t="s">
        <v>95</v>
      </c>
      <c r="H33" s="583"/>
      <c r="I33" s="490"/>
      <c r="J33" s="583" t="s">
        <v>112</v>
      </c>
      <c r="K33" s="583"/>
      <c r="L33" s="487"/>
      <c r="M33" s="487"/>
    </row>
    <row r="34" spans="1:13">
      <c r="A34" s="494"/>
      <c r="B34" s="494"/>
      <c r="C34" s="494"/>
      <c r="D34" s="494"/>
      <c r="E34" s="494"/>
      <c r="F34" s="495" t="s">
        <v>1</v>
      </c>
      <c r="G34" s="494"/>
      <c r="H34" s="494"/>
      <c r="I34" s="494"/>
      <c r="J34" s="494"/>
      <c r="K34" s="494"/>
      <c r="L34" s="494"/>
      <c r="M34" s="494"/>
    </row>
    <row r="35" spans="1:13" ht="16.5" customHeight="1">
      <c r="C35" s="165" t="s">
        <v>113</v>
      </c>
      <c r="E35" s="165" t="s">
        <v>114</v>
      </c>
      <c r="F35" s="165" t="s">
        <v>247</v>
      </c>
      <c r="I35" s="508" t="s">
        <v>115</v>
      </c>
      <c r="J35" s="509" t="s">
        <v>238</v>
      </c>
      <c r="L35" s="509" t="s">
        <v>240</v>
      </c>
      <c r="M35" s="509" t="s">
        <v>241</v>
      </c>
    </row>
    <row r="36" spans="1:13" ht="16.5" customHeight="1">
      <c r="C36" s="165" t="s">
        <v>116</v>
      </c>
      <c r="E36" s="165" t="s">
        <v>114</v>
      </c>
      <c r="F36" s="165" t="s">
        <v>248</v>
      </c>
      <c r="I36" s="581" t="s">
        <v>239</v>
      </c>
      <c r="J36" s="581"/>
      <c r="L36" s="581" t="s">
        <v>242</v>
      </c>
      <c r="M36" s="581"/>
    </row>
    <row r="37" spans="1:13">
      <c r="I37" s="581"/>
      <c r="J37" s="581"/>
      <c r="L37" s="581"/>
      <c r="M37" s="581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7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3" width="19.7109375" style="1" customWidth="1"/>
    <col min="4" max="4" width="14.14062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96" t="s">
        <v>70</v>
      </c>
      <c r="B1" s="596"/>
      <c r="C1" s="596"/>
      <c r="D1" s="596"/>
      <c r="E1" s="596"/>
    </row>
    <row r="2" spans="1:6" ht="23.25" customHeight="1">
      <c r="A2" s="597" t="str">
        <f>+'Ekamut-caxs'!A8:D8</f>
        <v xml:space="preserve">«Երևանի Քանաքեռ-Զեյթուն Շախմատի Մանկապատանեկան Մարզադպրոց» ՀՈԱԿ-ի </v>
      </c>
      <c r="B2" s="597"/>
      <c r="C2" s="597"/>
      <c r="D2" s="597"/>
      <c r="E2" s="597"/>
    </row>
    <row r="3" spans="1:6" ht="28.5" customHeight="1">
      <c r="A3" s="597" t="s">
        <v>243</v>
      </c>
      <c r="B3" s="597"/>
      <c r="C3" s="597"/>
      <c r="D3" s="597"/>
      <c r="E3" s="597"/>
    </row>
    <row r="5" spans="1:6">
      <c r="E5" s="382" t="s">
        <v>128</v>
      </c>
    </row>
    <row r="6" spans="1:6" ht="124.5" customHeight="1">
      <c r="A6" s="383" t="s">
        <v>3</v>
      </c>
      <c r="B6" s="383" t="s">
        <v>98</v>
      </c>
      <c r="C6" s="383" t="s">
        <v>208</v>
      </c>
      <c r="D6" s="383" t="s">
        <v>211</v>
      </c>
      <c r="E6" s="383" t="s">
        <v>209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220</v>
      </c>
      <c r="C8" s="360">
        <v>18343.5</v>
      </c>
      <c r="D8" s="360"/>
      <c r="E8" s="360"/>
    </row>
    <row r="9" spans="1:6" s="393" customFormat="1" ht="25.5" customHeight="1">
      <c r="A9" s="389">
        <v>2</v>
      </c>
      <c r="B9" s="390" t="s">
        <v>191</v>
      </c>
      <c r="C9" s="391">
        <v>3092.1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187</v>
      </c>
      <c r="C10" s="391">
        <v>1948.9</v>
      </c>
      <c r="D10" s="391"/>
      <c r="E10" s="391"/>
      <c r="F10" s="392"/>
    </row>
    <row r="11" spans="1:6" s="214" customFormat="1" ht="31.5" customHeight="1">
      <c r="A11" s="386"/>
      <c r="B11" s="387" t="s">
        <v>188</v>
      </c>
      <c r="C11" s="388">
        <f>ROUND(SUM(C8:C10),1)</f>
        <v>23384.5</v>
      </c>
      <c r="D11" s="388">
        <f>ROUND(SUM(D8:D10),1)</f>
        <v>0</v>
      </c>
      <c r="E11" s="388">
        <f>ROUND(SUM(E8:E10),1)</f>
        <v>0</v>
      </c>
    </row>
    <row r="13" spans="1:6" ht="19.5" customHeight="1">
      <c r="B13" s="1" t="s">
        <v>210</v>
      </c>
    </row>
    <row r="14" spans="1:6" ht="21.75" customHeight="1">
      <c r="B14" s="598"/>
      <c r="C14" s="598"/>
      <c r="D14" s="598"/>
      <c r="E14" s="598"/>
    </row>
    <row r="17" spans="2:5" ht="25.5" customHeight="1">
      <c r="B17" s="394" t="s">
        <v>189</v>
      </c>
      <c r="E17" s="395" t="s">
        <v>251</v>
      </c>
    </row>
    <row r="18" spans="2:5" ht="18.75" customHeight="1">
      <c r="B18" s="163" t="s">
        <v>4</v>
      </c>
      <c r="E18" s="507" t="e">
        <f>+'Ekamut-caxs'!#REF!</f>
        <v>#REF!</v>
      </c>
    </row>
    <row r="19" spans="2:5" ht="23.25" customHeight="1">
      <c r="B19" s="214" t="s">
        <v>6</v>
      </c>
      <c r="E19" s="395" t="s">
        <v>253</v>
      </c>
    </row>
    <row r="20" spans="2:5" ht="14.25">
      <c r="C20" s="214" t="s">
        <v>1</v>
      </c>
      <c r="D20" s="214"/>
      <c r="E20" s="507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C7" sqref="C7:D7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600" t="s">
        <v>70</v>
      </c>
      <c r="B1" s="600"/>
      <c r="C1" s="600"/>
      <c r="D1" s="600"/>
      <c r="E1" s="600"/>
      <c r="F1" s="600"/>
    </row>
    <row r="2" spans="1:6" ht="29.25" customHeight="1">
      <c r="A2" s="601" t="str">
        <f>+'Ekamut-caxs'!A8:D8</f>
        <v xml:space="preserve">«Երևանի Քանաքեռ-Զեյթուն Շախմատի Մանկապատանեկան Մարզադպրոց» ՀՈԱԿ-ի </v>
      </c>
      <c r="B2" s="601"/>
      <c r="C2" s="601"/>
      <c r="D2" s="601"/>
      <c r="E2" s="601"/>
      <c r="F2" s="601"/>
    </row>
    <row r="3" spans="1:6" ht="24.75" customHeight="1">
      <c r="A3" s="601" t="s">
        <v>244</v>
      </c>
      <c r="B3" s="601"/>
      <c r="C3" s="601"/>
      <c r="D3" s="601"/>
      <c r="E3" s="601"/>
      <c r="F3" s="601"/>
    </row>
    <row r="5" spans="1:6" ht="15.75" thickBot="1"/>
    <row r="6" spans="1:6" ht="68.25" customHeight="1">
      <c r="A6" s="411" t="s">
        <v>3</v>
      </c>
      <c r="B6" s="412" t="s">
        <v>194</v>
      </c>
      <c r="C6" s="413" t="s">
        <v>195</v>
      </c>
      <c r="D6" s="411" t="s">
        <v>124</v>
      </c>
      <c r="E6" s="412" t="s">
        <v>196</v>
      </c>
      <c r="F6" s="413" t="s">
        <v>197</v>
      </c>
    </row>
    <row r="7" spans="1:6" s="418" customFormat="1" ht="39.75" customHeight="1">
      <c r="A7" s="414">
        <v>1</v>
      </c>
      <c r="B7" s="415"/>
      <c r="C7" s="416">
        <f>SUM(C8:C10)</f>
        <v>16</v>
      </c>
      <c r="D7" s="414">
        <f>SUM(D8:D10)</f>
        <v>164</v>
      </c>
      <c r="E7" s="417">
        <f>SUM(E8:E10)</f>
        <v>0</v>
      </c>
      <c r="F7" s="416">
        <f>SUM(F8:F10)</f>
        <v>6</v>
      </c>
    </row>
    <row r="8" spans="1:6" ht="25.5" customHeight="1">
      <c r="A8" s="419">
        <v>1.1000000000000001</v>
      </c>
      <c r="B8" s="420" t="s">
        <v>257</v>
      </c>
      <c r="C8" s="421">
        <v>3</v>
      </c>
      <c r="D8" s="419">
        <v>27</v>
      </c>
      <c r="E8" s="422"/>
      <c r="F8" s="423">
        <v>3</v>
      </c>
    </row>
    <row r="9" spans="1:6" ht="25.5" customHeight="1">
      <c r="A9" s="419">
        <v>1.2</v>
      </c>
      <c r="B9" s="420" t="s">
        <v>258</v>
      </c>
      <c r="C9" s="421">
        <v>13</v>
      </c>
      <c r="D9" s="419">
        <v>137</v>
      </c>
      <c r="E9" s="422"/>
      <c r="F9" s="423">
        <v>3</v>
      </c>
    </row>
    <row r="10" spans="1:6" ht="10.5" hidden="1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hidden="1" customHeight="1">
      <c r="A11" s="414">
        <v>2</v>
      </c>
      <c r="B11" s="415"/>
      <c r="C11" s="416">
        <f>SUM(C12:C14)</f>
        <v>0</v>
      </c>
      <c r="D11" s="414">
        <f>SUM(D12:D14)</f>
        <v>0</v>
      </c>
      <c r="E11" s="417">
        <f>SUM(E12:E14)</f>
        <v>0</v>
      </c>
      <c r="F11" s="416">
        <f>SUM(F12:F14)</f>
        <v>0</v>
      </c>
    </row>
    <row r="12" spans="1:6" ht="21.75" hidden="1" customHeight="1">
      <c r="A12" s="419">
        <v>2.1</v>
      </c>
      <c r="B12" s="420"/>
      <c r="C12" s="421"/>
      <c r="D12" s="419"/>
      <c r="E12" s="422"/>
      <c r="F12" s="423"/>
    </row>
    <row r="13" spans="1:6" ht="21.75" hidden="1" customHeight="1">
      <c r="A13" s="419">
        <v>2.2000000000000002</v>
      </c>
      <c r="B13" s="420"/>
      <c r="C13" s="421"/>
      <c r="D13" s="419"/>
      <c r="E13" s="422"/>
      <c r="F13" s="423"/>
    </row>
    <row r="14" spans="1:6" ht="21.75" hidden="1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hidden="1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hidden="1" customHeight="1">
      <c r="A16" s="419">
        <v>3.1</v>
      </c>
      <c r="B16" s="420"/>
      <c r="C16" s="421"/>
      <c r="D16" s="419"/>
      <c r="E16" s="422"/>
      <c r="F16" s="423"/>
    </row>
    <row r="17" spans="1:6" ht="23.25" hidden="1" customHeight="1">
      <c r="A17" s="419">
        <v>3.2</v>
      </c>
      <c r="B17" s="420"/>
      <c r="C17" s="421"/>
      <c r="D17" s="419"/>
      <c r="E17" s="422"/>
      <c r="F17" s="423"/>
    </row>
    <row r="18" spans="1:6" ht="23.25" hidden="1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hidden="1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hidden="1" customHeight="1">
      <c r="A20" s="419">
        <v>4.0999999999999996</v>
      </c>
      <c r="B20" s="420"/>
      <c r="C20" s="421"/>
      <c r="D20" s="419"/>
      <c r="E20" s="422"/>
      <c r="F20" s="423"/>
    </row>
    <row r="21" spans="1:6" ht="23.25" hidden="1" customHeight="1">
      <c r="A21" s="419">
        <v>4.2</v>
      </c>
      <c r="B21" s="420"/>
      <c r="C21" s="421"/>
      <c r="D21" s="419"/>
      <c r="E21" s="422"/>
      <c r="F21" s="423"/>
    </row>
    <row r="22" spans="1:6" ht="23.25" hidden="1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72</v>
      </c>
      <c r="C23" s="426">
        <f>C7+C11+C15+C19</f>
        <v>16</v>
      </c>
      <c r="D23" s="424">
        <f>D7+D11+D15+D19</f>
        <v>164</v>
      </c>
      <c r="E23" s="427">
        <f>E7+E11+E15+E19</f>
        <v>0</v>
      </c>
      <c r="F23" s="426">
        <f>F7+F11+F15+F19</f>
        <v>6</v>
      </c>
    </row>
    <row r="24" spans="1:6" ht="20.25" customHeight="1"/>
    <row r="25" spans="1:6" ht="20.25" customHeight="1">
      <c r="B25" s="523" t="s">
        <v>245</v>
      </c>
      <c r="D25" s="524">
        <v>164</v>
      </c>
    </row>
    <row r="26" spans="1:6" ht="20.25" customHeight="1"/>
    <row r="27" spans="1:6" ht="20.25" customHeight="1">
      <c r="B27" s="525" t="s">
        <v>198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602" t="s">
        <v>256</v>
      </c>
      <c r="E30" s="602"/>
      <c r="F30" s="409" t="s">
        <v>255</v>
      </c>
    </row>
    <row r="31" spans="1:6" ht="11.25" customHeight="1">
      <c r="B31" s="428" t="s">
        <v>4</v>
      </c>
      <c r="D31" s="603" t="s">
        <v>5</v>
      </c>
      <c r="E31" s="603"/>
    </row>
    <row r="32" spans="1:6" ht="24" customHeight="1">
      <c r="B32" s="418" t="s">
        <v>6</v>
      </c>
      <c r="D32" s="602" t="s">
        <v>253</v>
      </c>
      <c r="E32" s="602"/>
    </row>
    <row r="33" spans="2:5" ht="16.5" customHeight="1">
      <c r="B33" s="410" t="s">
        <v>199</v>
      </c>
      <c r="D33" s="599" t="s">
        <v>5</v>
      </c>
      <c r="E33" s="599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vBMSnhfUa1WqP1qB4rhgVfwM8kdVTOKFbJ+SN06d19c=</DigestValue>
    </Reference>
    <Reference Type="http://www.w3.org/2000/09/xmldsig#Object" URI="#idOfficeObject">
      <DigestMethod Algorithm="http://www.w3.org/2001/04/xmlenc#sha256"/>
      <DigestValue>9gztiXUvWvPsIQ2GljNkNFcVvDa0bLheNug1lh6/I9I=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wPDrIsJp6v+FrP5THfySXdELvtY+wLEr2CUnf1Y80H8=</DigestValue>
    </Reference>
    <Reference Type="http://www.w3.org/2000/09/xmldsig#Object" URI="#idValidSigLnImg">
      <DigestMethod Algorithm="http://www.w3.org/2001/04/xmlenc#sha256"/>
      <DigestValue>rVhw7NtyQ2/06yhKV5S8cxvLG0Vhksi4BSYYmuKreow=</DigestValue>
    </Reference>
    <Reference Type="http://www.w3.org/2000/09/xmldsig#Object" URI="#idInvalidSigLnImg">
      <DigestMethod Algorithm="http://www.w3.org/2001/04/xmlenc#sha256"/>
      <DigestValue>oHzoHTroG1v+zdxUqK6qOjzALaBaJPM03Fp3r80IhzY=</DigestValue>
    </Reference>
  </SignedInfo>
  <SignatureValue>EZJAIwqmM+94Y0YBL7OlROylzCGcstptrsXg3x84dNUnOZcY6Gxu6+VdD26PRZq77MJIE0ibhq6O
xmORFzHlSorN91godxQGLNifGkdCzP2lEtnkkC/Gm0OMfBKrIrugHpKLQDvl24UtarAuMSbaw7RB
ntbSFbJwWPKjkWKRlc9wqYvqwTumKJXsJsjJNXIbY3huqGB6JxhWllaZsUc3m0aDNVuYcUuXHeqL
6guTifO+vGNJE4O2Ftnec9lt0X2ZB/5+3YwbuJnXFCkAlhvP9XybLjFG+yGQIKMCgded2QDrEuK9
avGqFOFRM5x6iT8XrsKRaFfH9MBijZQROsjHbQ==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FsdOoe8/zMlw7KxTA+D/uFkLqNZ0bvSM/7QhdgrERg8=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RzOdLZM47pwuz6r0eHMM8P5O7WqNE2OxKRWjqWvH8KI=</DigestValue>
      </Reference>
      <Reference URI="/xl/drawings/vmlDrawing2.vml?ContentType=application/vnd.openxmlformats-officedocument.vmlDrawing">
        <DigestMethod Algorithm="http://www.w3.org/2001/04/xmlenc#sha256"/>
        <DigestValue>fRF8zxxRqi5HoMDyO6wKeP2Vb2RhW1YEaTp8LIPSqzo=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LK4MhF2LtwmxZmF1YjDfXd1w/1NCzzuMHXcR9oxUcM4=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FxHkjwziAMiZexRvc8sJSNzLim5ZOG6mKqtFB3K5dp0=</DigestValue>
      </Reference>
      <Reference URI="/xl/styles.xml?ContentType=application/vnd.openxmlformats-officedocument.spreadsheetml.styles+xml">
        <DigestMethod Algorithm="http://www.w3.org/2001/04/xmlenc#sha256"/>
        <DigestValue>w38Xx/IUSL3I/CqOUohV8BMhR+zVBlU8dR5LRxYxHH0=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lJ3C61GUHUJ4YTfUMLQyq05J9gV2FKUdOz3J6cwIFuo=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RDP2nElABoyAhqnDQra5pdl0I8wgaXdcgvZLZ/0la0M=</DigestValue>
      </Reference>
      <Reference URI="/xl/worksheets/sheet2.xml?ContentType=application/vnd.openxmlformats-officedocument.spreadsheetml.worksheet+xml">
        <DigestMethod Algorithm="http://www.w3.org/2001/04/xmlenc#sha256"/>
        <DigestValue>M8y2fVaJ6lvdpKxOV5SjnH/fD1mf/4od9kxNSHbNdWQ=</DigestValue>
      </Reference>
      <Reference URI="/xl/worksheets/sheet3.xml?ContentType=application/vnd.openxmlformats-officedocument.spreadsheetml.worksheet+xml">
        <DigestMethod Algorithm="http://www.w3.org/2001/04/xmlenc#sha256"/>
        <DigestValue>7DuEq9egSjc+Cl8tVECh5suPY4wkPpxy8rwYu3aEgcg=</DigestValue>
      </Reference>
      <Reference URI="/xl/worksheets/sheet4.xml?ContentType=application/vnd.openxmlformats-officedocument.spreadsheetml.worksheet+xml">
        <DigestMethod Algorithm="http://www.w3.org/2001/04/xmlenc#sha256"/>
        <DigestValue>g20j5fWa0db4lK+LTVUrbgd3KYvkWcrk2XvbMZ+FpI4=</DigestValue>
      </Reference>
      <Reference URI="/xl/worksheets/sheet5.xml?ContentType=application/vnd.openxmlformats-officedocument.spreadsheetml.worksheet+xml">
        <DigestMethod Algorithm="http://www.w3.org/2001/04/xmlenc#sha256"/>
        <DigestValue>wPO1+m34JuBxVF0DjF+ioSbdJ0wsm35iXIq7EEbYxEY=</DigestValue>
      </Reference>
      <Reference URI="/xl/worksheets/sheet6.xml?ContentType=application/vnd.openxmlformats-officedocument.spreadsheetml.worksheet+xml">
        <DigestMethod Algorithm="http://www.w3.org/2001/04/xmlenc#sha256"/>
        <DigestValue>gs5EhcZ/eTfPxv7YJYwHXzdJDuCZOr/19s7cpaqRnMA=</DigestValue>
      </Reference>
      <Reference URI="/xl/worksheets/sheet7.xml?ContentType=application/vnd.openxmlformats-officedocument.spreadsheetml.worksheet+xml">
        <DigestMethod Algorithm="http://www.w3.org/2001/04/xmlenc#sha256"/>
        <DigestValue>ozF1D8wmfwgjYBW61DtJzHVYJs/Hnrm7vN4GBiGmsjc=</DigestValue>
      </Reference>
      <Reference URI="/xl/worksheets/sheet8.xml?ContentType=application/vnd.openxmlformats-officedocument.spreadsheetml.worksheet+xml">
        <DigestMethod Algorithm="http://www.w3.org/2001/04/xmlenc#sha256"/>
        <DigestValue>gjklOYSr6gHstPen/JeZM5QmMFvYZvSr1AMUdUzMkJ8=</DigestValue>
      </Reference>
      <Reference URI="/xl/worksheets/sheet9.xml?ContentType=application/vnd.openxmlformats-officedocument.spreadsheetml.worksheet+xml">
        <DigestMethod Algorithm="http://www.w3.org/2001/04/xmlenc#sha256"/>
        <DigestValue>rl7B6+CYQ5280l1ATwzQVBHRg8b1wIczRg8HxpszLbI=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{FC812E75-664A-46B4-8518-1C68EE10B16F}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2022-12-29T05:45:37Z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nvAPjK7wHO/FN33GKNd8jI7wC/DgowAAAAACDE+gEgxPoBdq4NcAAAAAAgd1kJvMjvAQAAAAAAAAAAAAAAAAAAAAA47/oBAAAAAAAAAAAAAAAAAAAAAAAAAAAAAAAAAAAAAAAAAAAAAAAAVG5tqgAAAABoyu8B6ftTdwAA7wEAAAAA9ftTd8wUpqr1////AAAAAAAAAAAAAAAAkAEAACAUpqoEye8B3a9zdwAAFnb4yO8BAAAAAADJ7wEAAAAAAAAAAGG4cncAAAAACQAAABjK7wEYyu8BAAIAAPz///8BAAAAAAAAAAAAAAAAAAAAAAAAAAAAAACA4V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MTYTAAD6Ab0ts26Dvj6daKBtqng1AQIoAgAAGAi6AQgCAADQB7oBZAAAAFwN7wEIAgAAIC82E5ixKBNg+H8XAAAAAAAAAAAAALoBAgAAAAAAAABBAAAAAAC6AXwCugEAAAAA/AEAAMQSugEAAAAAAAD6AcASugEAAIl3IAfvAa5eiXdILzYTrl6JdwAAAAAAAAAAwAv7AcAL+wE0B+8BHy+nbgAA+gEAAAAA/AEAAEQH7wHdLqduAAAAAAcAAAAAAAAAYbhyd/wBAAAHAAAAbAjvAWwI7wEAAgAA/P///wEAAAAAAAAAAAAAAAAAAACA4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EAfvAfQI7wHO/FN3fJf6AQAAAABxEQp+OwAAAH8AAAAAAAAABQAAAL4AAABQYoUXAAAAAFhFFBMAAAAA4MYBAThEFBMAAAAAWEUUE7CSuG4DAAAAuJK4bgEAAABA5jUTvGrrbr0ts26Dvj6daKBtqng1AQJkCO8B6ftTdwAA7wECAAAA9ftTd1wN7wHg////AAAAAAAAAAAAAAAAkAEAAAAAAAEAAAAAYQByAGkAYQBsAAAAAAAAAAAAAAAAAAAABgAAAAAAAABhuHJ3AAAAAAYAAAAUCO8BFAjvAQACAAD8////AQAAAAAAAAAAAAAAAAAAAIDh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u8BraZUd9ANAAAgou8B8REhU/ERUwAAAAAA/////9ANFv//////tA8AAAoWCgAEOoMXAAAAAPERU///////tA8AACFTAQAgBKkcAAAAAJw9pXZ5RFJ38REhU5QeiRcBAAAA/////wAAAAA4I/4djKbvAQAAAAA4I/4dAAC1F4pEUncgBKkc8REhUwEAAACUHokXOCP+HQAAAAAAAAAA8RFTAIym7wHxEVP//////7QPAAAhUwEAIASpHAAAAACOJFZ38REhU+CtgRcKAAAA/////wAAAAAQAAAAAwEAAF3fAAAcAAAB8REhU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J7wD4yu8BzvxTd9xijXfIyO8Avw4KMAAAAAAgxPoBIMT6AXauDXAAAAAAIHdZCbzI7wEAAAAAAAAAAAAAAAAAAAAAOO/6AQAAAAAAAAAAAAAAAAAAAAAAAAAAAAAAAAAAAAAAAAAAAAAAAFRubaoAAAAAaMrvAen7U3cAAO8BAAAAAPX7U3fMFKaq9f///wAAAAAAAAAAAAAAAJABAAAgFKaqBMnvAd2vc3cAABZ2+MjvAQAAAAAAye8BAAAAAAAAAABhuHJ3AAAAAAkAAAAYyu8BGMrvAQACAAD8////AQAAAAAAAAAAAAAAAAAAAAAAAAAAAAAAgOF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MTYTAAD6Ab0ts26Dvj6daKBtqng1AQIoAgAAGAi6AQgCAADQB7oBZAAAAFwN7wEIAgAAIC82E5ixKBNg+H8XAAAAAAAAAAAAALoBAgAAAAAAAABBAAAAAAC6AXwCugEAAAAA/AEAAMQSugEAAAAAAAD6AcASugEAAIl3IAfvAa5eiXdILzYTrl6JdwAAAAAAAAAAwAv7AcAL+wE0B+8BHy+nbgAA+gEAAAAA/AEAAEQH7wHdLqduAAAAAAcAAAAAAAAAYbhyd/wBAAAHAAAAbAjvAWwI7wEAAgAA/P///wEAAAAAAAAAAAAAAAAAAACA4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EAfvAfQI7wHO/FN3fJf6AQAAAABxEQp+OwAAAH8AAAAAAAAABQAAAL4AAABQYoUXAAAAAFhFFBMAAAAA4MYBAThEFBMAAAAAWEUUE7CSuG4DAAAAuJK4bgEAAABA5jUTvGrrbr0ts26Dvj6daKBtqng1AQJkCO8B6ftTdwAA7wECAAAA9ftTd1wN7wHg////AAAAAAAAAAAAAAAAkAEAAAAAAAEAAAAAYQByAGkAYQBsAAAAAAAAAAAAAAAAAAAABgAAAAAAAABhuHJ3AAAAAAYAAAAUCO8BFAjvAQACAAD8////AQAAAAAAAAAAAAAAAAAAAIDhVA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u8BraZUd9ANAAAgou8BdxMhgncTggAAAAAAXk7FbtANFv//////tA8AAAoWCgAEOoMXAAAAAHcTgv//////tA8AACGCAQAgBKkcAAAAAJw9pXZ5RFJ3dxMhgpQeiRcBAAAA/////wAAAADoZv4djKbvAQAAAADoZv4dAAC1F4pEUncgBKkcdxMhggEAAACUHokX6Gb+HQAAAAAAAAAAdxOCAIym7wF3E4L//////7QPAAAhggEAIASpHAAAAACOJFZ3dxMhghCxMhMRAAAA/////wAAAAAQAAAAAwEAAF3fAAAcAAABdxMhg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P5jAdbTbiTYlODgqYyBvdLIx4UW8njNB3bDbRMJhI+Y=</DigestValue>
    </Reference>
    <Reference Type="http://www.w3.org/2000/09/xmldsig#Object" URI="#idOfficeObject">
      <DigestMethod Algorithm="http://www.w3.org/2001/04/xmlenc#sha256"/>
      <DigestValue>b4/d8cbxzQdUFNCZoQcRDalrTJezw9MmDauqBGzK0Ic=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z0VEiKuqb3fgPYFI9YrY3s/YaGAs7aT2e3UrBbDv+fo=</DigestValue>
    </Reference>
    <Reference Type="http://www.w3.org/2000/09/xmldsig#Object" URI="#idValidSigLnImg">
      <DigestMethod Algorithm="http://www.w3.org/2001/04/xmlenc#sha256"/>
      <DigestValue>RVdU53fvTcr9J2CKEuLIhcbtIy257dgNTak/KhtRQwc=</DigestValue>
    </Reference>
    <Reference Type="http://www.w3.org/2000/09/xmldsig#Object" URI="#idInvalidSigLnImg">
      <DigestMethod Algorithm="http://www.w3.org/2001/04/xmlenc#sha256"/>
      <DigestValue>2X5XmzSLJLSlCilQpuc/vH0oRBSOCv3Ewr88yCPidk4=</DigestValue>
    </Reference>
  </SignedInfo>
  <SignatureValue>aMWB6aE94nQvuOJR6Cs/7BeY99qNWqUMprJTYN0yvp1YUMmbCcCMtxpJfsFdd5n0Sdjg+0EE3SEg
kxZciGADjIbHWk0wgCp+f7LIQTDqXe8UjGDZUdrBqSig6inUeia3sdAtaUYwTDpLziIWsc+HVLmF
GDjl8RvoVj7D2Rw9/2U7Mub1TOjtLmvd4tKiPtAOzLc/4qOSGgEfZY4Lyyg8VJRgqF1hB1xqeqOp
t+uC68tkp18kJLITfaGH5+7Vk+NPkjaQnDknyIn2gEpwsjSRnoTcpqMWw7yVpZJl02pQ4np+3ssx
X7/0Q+6k9+WRsUWWHoFCRjEOlCE43KrfQXWSOg==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FsdOoe8/zMlw7KxTA+D/uFkLqNZ0bvSM/7QhdgrERg8=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RzOdLZM47pwuz6r0eHMM8P5O7WqNE2OxKRWjqWvH8KI=</DigestValue>
      </Reference>
      <Reference URI="/xl/drawings/vmlDrawing2.vml?ContentType=application/vnd.openxmlformats-officedocument.vmlDrawing">
        <DigestMethod Algorithm="http://www.w3.org/2001/04/xmlenc#sha256"/>
        <DigestValue>fRF8zxxRqi5HoMDyO6wKeP2Vb2RhW1YEaTp8LIPSqzo=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LK4MhF2LtwmxZmF1YjDfXd1w/1NCzzuMHXcR9oxUcM4=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FxHkjwziAMiZexRvc8sJSNzLim5ZOG6mKqtFB3K5dp0=</DigestValue>
      </Reference>
      <Reference URI="/xl/styles.xml?ContentType=application/vnd.openxmlformats-officedocument.spreadsheetml.styles+xml">
        <DigestMethod Algorithm="http://www.w3.org/2001/04/xmlenc#sha256"/>
        <DigestValue>w38Xx/IUSL3I/CqOUohV8BMhR+zVBlU8dR5LRxYxHH0=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lJ3C61GUHUJ4YTfUMLQyq05J9gV2FKUdOz3J6cwIFuo=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RDP2nElABoyAhqnDQra5pdl0I8wgaXdcgvZLZ/0la0M=</DigestValue>
      </Reference>
      <Reference URI="/xl/worksheets/sheet2.xml?ContentType=application/vnd.openxmlformats-officedocument.spreadsheetml.worksheet+xml">
        <DigestMethod Algorithm="http://www.w3.org/2001/04/xmlenc#sha256"/>
        <DigestValue>M8y2fVaJ6lvdpKxOV5SjnH/fD1mf/4od9kxNSHbNdWQ=</DigestValue>
      </Reference>
      <Reference URI="/xl/worksheets/sheet3.xml?ContentType=application/vnd.openxmlformats-officedocument.spreadsheetml.worksheet+xml">
        <DigestMethod Algorithm="http://www.w3.org/2001/04/xmlenc#sha256"/>
        <DigestValue>7DuEq9egSjc+Cl8tVECh5suPY4wkPpxy8rwYu3aEgcg=</DigestValue>
      </Reference>
      <Reference URI="/xl/worksheets/sheet4.xml?ContentType=application/vnd.openxmlformats-officedocument.spreadsheetml.worksheet+xml">
        <DigestMethod Algorithm="http://www.w3.org/2001/04/xmlenc#sha256"/>
        <DigestValue>g20j5fWa0db4lK+LTVUrbgd3KYvkWcrk2XvbMZ+FpI4=</DigestValue>
      </Reference>
      <Reference URI="/xl/worksheets/sheet5.xml?ContentType=application/vnd.openxmlformats-officedocument.spreadsheetml.worksheet+xml">
        <DigestMethod Algorithm="http://www.w3.org/2001/04/xmlenc#sha256"/>
        <DigestValue>wPO1+m34JuBxVF0DjF+ioSbdJ0wsm35iXIq7EEbYxEY=</DigestValue>
      </Reference>
      <Reference URI="/xl/worksheets/sheet6.xml?ContentType=application/vnd.openxmlformats-officedocument.spreadsheetml.worksheet+xml">
        <DigestMethod Algorithm="http://www.w3.org/2001/04/xmlenc#sha256"/>
        <DigestValue>gs5EhcZ/eTfPxv7YJYwHXzdJDuCZOr/19s7cpaqRnMA=</DigestValue>
      </Reference>
      <Reference URI="/xl/worksheets/sheet7.xml?ContentType=application/vnd.openxmlformats-officedocument.spreadsheetml.worksheet+xml">
        <DigestMethod Algorithm="http://www.w3.org/2001/04/xmlenc#sha256"/>
        <DigestValue>ozF1D8wmfwgjYBW61DtJzHVYJs/Hnrm7vN4GBiGmsjc=</DigestValue>
      </Reference>
      <Reference URI="/xl/worksheets/sheet8.xml?ContentType=application/vnd.openxmlformats-officedocument.spreadsheetml.worksheet+xml">
        <DigestMethod Algorithm="http://www.w3.org/2001/04/xmlenc#sha256"/>
        <DigestValue>gjklOYSr6gHstPen/JeZM5QmMFvYZvSr1AMUdUzMkJ8=</DigestValue>
      </Reference>
      <Reference URI="/xl/worksheets/sheet9.xml?ContentType=application/vnd.openxmlformats-officedocument.spreadsheetml.worksheet+xml">
        <DigestMethod Algorithm="http://www.w3.org/2001/04/xmlenc#sha256"/>
        <DigestValue>rl7B6+CYQ5280l1ATwzQVBHRg8b1wIczRg8HxpszLbI=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2022-12-29T05:46:04Z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{E3990A71-79BF-4071-B77A-CB0CB54E54A4}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2022-12-29T05:46:04Z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nvAPjK7wHO/FN33GKNd8jI7wC/DgowAAAAACDE+gEgxPoBdq4NcAAAAAAgd1kJvMjvAQAAAAAAAAAAAAAAAAAAAAA47/oBAAAAAAAAAAAAAAAAAAAAAAAAAAAAAAAAAAAAAAAAAAAAAAAAVG5tqgAAAABoyu8B6ftTdwAA7wEAAAAA9ftTd8wUpqr1////AAAAAAAAAAAAAAAAkAEAACAUpqoEye8B3a9zdwAAFnb4yO8BAAAAAADJ7wEAAAAAAAAAAGG4cncAAAAACQAAABjK7wEYyu8BAAIAAPz///8BAAAAAAAAAAAAAAAAAAAAAAAAAAAAAACA4V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EMTYTAAD6Ab0ts26Dvj6daKBtqng1AQIoAgAAGAi6AQgCAADQB7oBZAAAAFwN7wEIAgAAIC82E5ixKBNg+H8XAAAAAAAAAAAAALoBAgAAAAAAAABBAAAAAAC6AXwCugEAAAAA/AEAAMQSugEAAAAAAAD6AcASugEAAIl3IAfvAa5eiXdILzYTrl6JdwAAAAAAAAAAwAv7AcAL+wE0B+8BHy+nbgAA+gEAAAAA/AEAAEQH7wHdLqduAAAAAAcAAAAAAAAAYbhyd/wBAAAHAAAAbAjvAWwI7wEAAgAA/P///wEAAAAAAAAAAAAAAAAAAACA4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EAfvAfQI7wHO/FN3fJf6AQAAAABxEQp+OwAAAH8AAAAAAAAABQAAAL4AAABQYoUXAAAAAFhFFBMAAAAA4MYBAThEFBMAAAAAWEUUE7CSuG4DAAAAuJK4bgEAAABA5jUTvGrrbr0ts26Dvj6daKBtqng1AQJkCO8B6ftTdwAA7wECAAAA9ftTd1wN7wHg////AAAAAAAAAAAAAAAAkAEAAAAAAAEAAAAAYQByAGkAYQBsAAAAAAAAAAAAAAAAAAAABgAAAAAAAABhuHJ3AAAAAAYAAAAUCO8BFAjvAQACAAD8////AQAAAAAAAAAAAAAAAAAAAIDh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e8BraZUd9ANAABAoe8BbAwhfWwMfQAAAAAAXk7FbtANFv//////tA8AAAoWCgAEOoMXAAAAAGwMff//////tA8AACF9AQBACKkcAAAAAJw9pXZ5RFJ3bAwhfZQeiRcBAAAA/////wAAAACg3zserKXvAQAAAACg3zseAACHF4pEUndACKkcbAwhfQEAAACUHokXoN87HgAAAAAAAAAAbAx9AKyl7wFsDH3//////7QPAAAhfQEAQAipHAAAAACOJFZ3bAwhfaCHEhMKAAAA/////wAAAAAQAAAAAwEAAF3fAAAcAAABbAwhf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J7wD4yu8BzvxTd9xijXfIyO8Avw4KMAAAAAAgxPoBIMT6AXauDXAAAAAAIHdZCbzI7wEAAAAAAAAAAAAAAAAAAAAAOO/6AQAAAAAAAAAAAAAAAAAAAAAAAAAAAAAAAAAAAAAAAAAAAAAAAFRubaoAAAAAaMrvAen7U3cAAO8BAAAAAPX7U3fMFKaq9f///wAAAAAAAAAAAAAAAJABAAAgFKaqBMnvAd2vc3cAABZ2+MjvAQAAAAAAye8BAAAAAAAAAABhuHJ3AAAAAAkAAAAYyu8BGMrvAQACAAD8////AQAAAAAAAAAAAAAAAAAAAAAAAAAAAAAAgOFU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MTYTAAD6Ab0ts26Dvj6daKBtqng1AQIoAgAAGAi6AQgCAADQB7oBZAAAAFwN7wEIAgAAIC82E5ixKBNg+H8XAAAAAAAAAAAAALoBAgAAAAAAAABBAAAAAAC6AXwCugEAAAAA/AEAAMQSugEAAAAAAAD6AcASugEAAIl3IAfvAa5eiXdILzYTrl6JdwAAAAAAAAAAwAv7AcAL+wE0B+8BHy+nbgAA+gEAAAAA/AEAAEQH7wHdLqduAAAAAAcAAAAAAAAAYbhyd/wBAAAHAAAAbAjvAWwI7wEAAgAA/P///wEAAAAAAAAAAAAAAAAAAACA4V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EAfvAfQI7wHO/FN3fJf6AQAAAABxEQp+OwAAAH8AAAAAAAAABQAAAL4AAABQYoUXAAAAAFhFFBMAAAAA4MYBAThEFBMAAAAAWEUUE7CSuG4DAAAAuJK4bgEAAABA5jUTvGrrbr0ts26Dvj6daKBtqng1AQJkCO8B6ftTdwAA7wECAAAA9ftTd1wN7wHg////AAAAAAAAAAAAAAAAkAEAAAAAAAEAAAAAYQByAGkAYQBsAAAAAAAAAAAAAAAAAAAABgAAAAAAAABhuHJ3AAAAAAYAAAAUCO8BFAjvAQACAAD8////AQAAAAAAAAAAAAAAAAAAAIDhV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e8BraZUd9ANAABAoe8Bfw4hGX8OGQAAAAAAXk7FbtANFv//////tA8AAAoWCgAEOoMXAAAAAH8OGf//////tA8AACEZAQBACKkcAAAAAJw9pXZ5RFJ3fw4hGZQeiRcBAAAA/////wAAAABI4zserKXvAQAAAABI4zseAACHF4pEUndACKkcfw4hGQEAAACUHokXSOM7HgAAAAAAAAAAfw4ZAKyl7wF/Dhn//////7QPAAAhGQEAQAipHAAAAACOJFZ3fw4hGWjEER4RAAAA/////wAAAAAQAAAAAwEAAF3fAAAcAAABfw4hG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2022-12-21T07:02:22Z</cp:lastPrinted>
  <dcterms:created xsi:type="dcterms:W3CDTF">1996-10-14T23:33:28Z</dcterms:created>
  <dcterms:modified xsi:type="dcterms:W3CDTF">2022-12-21T07:02:48Z</dcterms:modified>
</cp:coreProperties>
</file>